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244"/>
  </bookViews>
  <sheets>
    <sheet name="Приложение 15(1)" sheetId="11" r:id="rId1"/>
  </sheets>
  <definedNames>
    <definedName name="Date" localSheetId="0">'Приложение 15(1)'!$B$1</definedName>
    <definedName name="Law" localSheetId="0">'Приложение 15(1)'!$Y$5:$Z$5</definedName>
    <definedName name="ReportNameYear">'Приложение 15(1)'!$A$6</definedName>
    <definedName name="s" hidden="1">{#N/A,#N/A,FALSE,"Вып.доходы"}</definedName>
    <definedName name="TableHeaderYear1">'Приложение 15(1)'!$A$1</definedName>
    <definedName name="TableHeaderYear2">'Приложение 15(1)'!$A$2</definedName>
    <definedName name="TableHeaderYear3">'Приложение 15(1)'!$A$3</definedName>
    <definedName name="Unit">'Приложение 15(1)'!$Z$7</definedName>
    <definedName name="wrn.выпдох." hidden="1">{#N/A,#N/A,FALSE,"Вып.доходы"}</definedName>
    <definedName name="Year" localSheetId="0">'Приложение 15(1)'!$B$2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15(1)'!$A$1:$CZ$31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6" i="11" l="1"/>
  <c r="C28" i="11"/>
  <c r="C29" i="11"/>
  <c r="C3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B2" i="11" l="1"/>
  <c r="CS9" i="11" l="1"/>
  <c r="CT9" i="11"/>
  <c r="CU9" i="11"/>
  <c r="CV9" i="11"/>
  <c r="CW9" i="11"/>
  <c r="CX9" i="11"/>
  <c r="CY9" i="11"/>
  <c r="CZ9" i="11"/>
  <c r="CG9" i="11"/>
  <c r="CH9" i="11"/>
  <c r="CI9" i="11"/>
  <c r="CJ9" i="11"/>
  <c r="CK9" i="11"/>
  <c r="CL9" i="11"/>
  <c r="CM9" i="11"/>
  <c r="CN9" i="11"/>
  <c r="CO9" i="11"/>
  <c r="CP9" i="11"/>
  <c r="CQ9" i="11"/>
  <c r="CR9" i="11"/>
  <c r="BU9" i="11"/>
  <c r="BV9" i="11"/>
  <c r="BW9" i="11"/>
  <c r="BX9" i="11"/>
  <c r="BY9" i="11"/>
  <c r="BZ9" i="11"/>
  <c r="CA9" i="11"/>
  <c r="CB9" i="11"/>
  <c r="CC9" i="11"/>
  <c r="CD9" i="11"/>
  <c r="CE9" i="11"/>
  <c r="CF9" i="11"/>
  <c r="BO9" i="11"/>
  <c r="BP9" i="11"/>
  <c r="BQ9" i="11"/>
  <c r="BR9" i="11"/>
  <c r="BS9" i="11"/>
  <c r="BT9" i="11"/>
  <c r="BE9" i="11"/>
  <c r="BF9" i="11"/>
  <c r="BG9" i="11"/>
  <c r="BH9" i="11"/>
  <c r="BI9" i="11"/>
  <c r="BJ9" i="11"/>
  <c r="BK9" i="11"/>
  <c r="BL9" i="11"/>
  <c r="BM9" i="11"/>
  <c r="BN9" i="11"/>
  <c r="AW9" i="11"/>
  <c r="AX9" i="11"/>
  <c r="AY9" i="11"/>
  <c r="AZ9" i="11"/>
  <c r="BA9" i="11"/>
  <c r="BB9" i="11"/>
  <c r="BC9" i="11"/>
  <c r="BD9" i="11"/>
  <c r="AK9" i="11"/>
  <c r="AL9" i="11"/>
  <c r="AM9" i="11"/>
  <c r="AN9" i="11"/>
  <c r="AO9" i="11"/>
  <c r="AP9" i="11"/>
  <c r="AQ9" i="11"/>
  <c r="AR9" i="11"/>
  <c r="AS9" i="11"/>
  <c r="AT9" i="11"/>
  <c r="AU9" i="11"/>
  <c r="AV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I9" i="11"/>
  <c r="J9" i="11"/>
  <c r="H9" i="11"/>
  <c r="G9" i="11"/>
  <c r="F9" i="11"/>
  <c r="E9" i="11"/>
  <c r="Z4" i="11"/>
  <c r="Z3" i="11"/>
</calcChain>
</file>

<file path=xl/sharedStrings.xml><?xml version="1.0" encoding="utf-8"?>
<sst xmlns="http://schemas.openxmlformats.org/spreadsheetml/2006/main" count="148" uniqueCount="136">
  <si>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</si>
  <si>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</si>
  <si>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</si>
  <si>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</si>
  <si>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</si>
  <si>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</si>
  <si>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</si>
  <si>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</si>
  <si>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</si>
  <si>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</si>
  <si>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</si>
  <si>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</si>
  <si>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</si>
  <si>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</si>
  <si>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</si>
  <si>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</si>
  <si>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</si>
  <si>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</si>
  <si>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</si>
  <si>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</si>
  <si>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</si>
  <si>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</si>
  <si>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</si>
  <si>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</si>
  <si>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</si>
  <si>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</si>
  <si>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</si>
  <si>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</si>
  <si>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</si>
  <si>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</si>
  <si>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</si>
  <si>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</si>
  <si>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</si>
  <si>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</si>
  <si>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</si>
  <si>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</si>
  <si>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</si>
  <si>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</si>
  <si>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</si>
  <si>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</si>
  <si>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</si>
  <si>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</si>
  <si>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</si>
  <si>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</si>
  <si>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</si>
  <si>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</si>
  <si>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</si>
  <si>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</si>
  <si>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</si>
  <si>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</si>
  <si>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</si>
  <si>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</si>
  <si>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</si>
  <si>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</si>
  <si>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</si>
  <si>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</si>
  <si>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субсидий бюджетам поселений, предоставляемых из краевого бюджета в целях софинансирования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значения, и их распределение между поселениями</t>
  </si>
  <si>
    <t>01.01.2022</t>
  </si>
  <si>
    <t>1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</si>
  <si>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 . Реализация мероприятий по обеспечению жильем молодых семей.</t>
  </si>
  <si>
    <t>Министерство строительства и жилищной политики Камчатского края</t>
  </si>
  <si>
    <t>10601R4970</t>
  </si>
  <si>
    <t>Расходы за счет средств федерального бюджета текущего года на государственную поддержку семьи и детей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</si>
  <si>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</si>
  <si>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</si>
  <si>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</si>
  <si>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1110340060</t>
  </si>
  <si>
    <t>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</si>
  <si>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</si>
  <si>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1110740060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</si>
  <si>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</si>
  <si>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края.</t>
  </si>
  <si>
    <t>1120240070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</si>
  <si>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</si>
  <si>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Региональный проект "Чистая вода". Строительство и реконструкция (модернизация) объектов питьевого водоснабжения.</t>
  </si>
  <si>
    <t>112F552430</t>
  </si>
  <si>
    <t>6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</si>
  <si>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"Совершенствование организации безопасного движения транспортных средств и пешеходов".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</si>
  <si>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транспорта и дорожного строительства Камчатского края</t>
  </si>
  <si>
    <t>1640440060</t>
  </si>
  <si>
    <t>7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</si>
  <si>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</si>
  <si>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специальных программ Камчатского края</t>
  </si>
  <si>
    <t>1640640060</t>
  </si>
  <si>
    <t>8</t>
  </si>
  <si>
    <t>Государственная программа Камчатского края "Безопасная Камчатка". Подпрограмма "Профилактика наркомании и алкоголизма в Камчатском крае". 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</si>
  <si>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1660140060</t>
  </si>
  <si>
    <t>9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</si>
  <si>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</si>
  <si>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туризма Камчатского края</t>
  </si>
  <si>
    <t>1810140060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</si>
  <si>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</si>
  <si>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 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условий". Субсидии местным бюджетам на реализацию мероприятий Инвестиционной  программы Камчатского края.</t>
  </si>
  <si>
    <t>2230140070</t>
  </si>
  <si>
    <t>11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</si>
  <si>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</si>
  <si>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241F255550</t>
  </si>
  <si>
    <t>Расходы за счет средств федерального бюджета текущего года</t>
  </si>
  <si>
    <t>12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</si>
  <si>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Субсидии местным бюджетам на реализацию мероприятий Инвестиционной 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</si>
  <si>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</si>
  <si>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2610140070</t>
  </si>
  <si>
    <t>13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</si>
  <si>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Субсидии местным бюджетам на реализацию мероприятий Инвестиционной  программы Камчатского края.</t>
  </si>
  <si>
    <t>2630340070</t>
  </si>
  <si>
    <t>14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</si>
  <si>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Обеспечение комплексного развития сельских территорий.</t>
  </si>
  <si>
    <t>26303R5760</t>
  </si>
  <si>
    <t>Расходы за счет средств краевого бюджета</t>
  </si>
  <si>
    <t>Расходы за счет средств федерального бюджета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</si>
  <si>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</si>
  <si>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</si>
  <si>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</si>
  <si>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</si>
  <si>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</si>
  <si>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</si>
  <si>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</si>
  <si>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</si>
  <si>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</si>
  <si>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</si>
  <si>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</si>
  <si>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</si>
  <si>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</si>
  <si>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</si>
  <si>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</si>
  <si>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</si>
  <si>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</si>
  <si>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</si>
  <si>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</si>
  <si>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</si>
  <si>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</si>
  <si>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</si>
  <si>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101</t>
  </si>
  <si>
    <t>103</t>
  </si>
  <si>
    <r>
      <t>Приложение 15</t>
    </r>
    <r>
      <rPr>
        <vertAlign val="superscript"/>
        <sz val="18"/>
        <rFont val="Times New Roman"/>
        <family val="1"/>
        <charset val="204"/>
      </rPr>
      <t>1</t>
    </r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</si>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</sst>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i/>
      <sz val="12"/>
      <color theme="0" tint="-0.34998626667073579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0" fontId="10" fillId="0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wrapText="1"/>
    </xf>
    <xf numFmtId="14" fontId="11" fillId="0" borderId="0" xfId="0" applyNumberFormat="1" applyFont="1" applyFill="1" applyAlignment="1">
      <alignment wrapText="1"/>
    </xf>
    <xf numFmtId="0" fontId="11" fillId="0" borderId="0" xfId="0" applyNumberFormat="1" applyFont="1" applyFill="1" applyAlignment="1">
      <alignment wrapText="1"/>
    </xf>
    <xf numFmtId="49" fontId="23" fillId="0" borderId="0" xfId="0" applyNumberFormat="1" applyFont="1" applyFill="1"/>
    <xf numFmtId="49" fontId="24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Border="1" applyAlignment="1"/>
    <xf numFmtId="0" fontId="23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8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 wrapText="1"/>
    </xf>
    <xf numFmtId="166" fontId="9" fillId="3" borderId="6" xfId="0" applyNumberFormat="1" applyFont="1" applyFill="1" applyBorder="1" applyAlignment="1">
      <alignment horizontal="right" vertical="center" wrapText="1"/>
    </xf>
    <xf numFmtId="166" fontId="6" fillId="3" borderId="6" xfId="0" applyNumberFormat="1" applyFont="1" applyFill="1" applyBorder="1" applyAlignment="1">
      <alignment horizontal="righ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 wrapText="1"/>
    </xf>
    <xf numFmtId="0" fontId="20" fillId="2" borderId="7" xfId="0" applyNumberFormat="1" applyFont="1" applyFill="1" applyBorder="1" applyAlignment="1">
      <alignment horizontal="center" vertical="center"/>
    </xf>
    <xf numFmtId="167" fontId="13" fillId="2" borderId="7" xfId="0" applyNumberFormat="1" applyFont="1" applyFill="1" applyBorder="1" applyAlignment="1">
      <alignment horizontal="center" vertical="center" wrapText="1"/>
    </xf>
    <xf numFmtId="166" fontId="14" fillId="3" borderId="7" xfId="0" applyNumberFormat="1" applyFont="1" applyFill="1" applyBorder="1" applyAlignment="1">
      <alignment horizontal="right" vertical="center" wrapText="1"/>
    </xf>
    <xf numFmtId="166" fontId="15" fillId="3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167" fontId="8" fillId="2" borderId="7" xfId="0" applyNumberFormat="1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right" vertical="center" wrapText="1"/>
    </xf>
    <xf numFmtId="166" fontId="6" fillId="3" borderId="7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167" fontId="8" fillId="2" borderId="3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right" vertical="center" wrapText="1"/>
    </xf>
    <xf numFmtId="166" fontId="6" fillId="3" borderId="3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/>
    </xf>
    <xf numFmtId="0" fontId="7" fillId="0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H693"/>
  <sheetViews>
    <sheetView tabSelected="1" view="pageBreakPreview" topLeftCell="P1" zoomScale="60" zoomScaleNormal="50" workbookViewId="0">
      <selection activeCell="E6" sqref="E6:Z6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8.85546875" style="3" customWidth="1"/>
    <col min="4" max="4" width="27.42578125" style="5" customWidth="1"/>
    <col min="5" max="42" width="20.7109375" style="1" customWidth="1"/>
    <col min="43" max="43" width="23.5703125" style="1" customWidth="1"/>
    <col min="44" max="102" width="20.7109375" style="1" customWidth="1"/>
    <col min="103" max="103" width="24.7109375" style="1" customWidth="1"/>
    <col min="104" max="104" width="26.28515625" style="1" customWidth="1"/>
    <col min="105" max="105" width="9.140625" style="30"/>
    <col min="106" max="16384" width="9.140625" style="1"/>
  </cols>
  <sheetData>
    <row r="1" spans="1:112" ht="27.75" x14ac:dyDescent="0.35">
      <c r="A1" s="7"/>
      <c r="B1" s="28" t="s">
        <v>57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3" t="s">
        <v>134</v>
      </c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4"/>
    </row>
    <row r="2" spans="1:112" ht="23.25" x14ac:dyDescent="0.35">
      <c r="A2" s="7"/>
      <c r="B2" s="29">
        <f>YEAR(Date)</f>
        <v>2022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3" t="s">
        <v>0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4"/>
    </row>
    <row r="3" spans="1:112" ht="23.25" x14ac:dyDescent="0.35">
      <c r="A3" s="7"/>
      <c r="B3" s="27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3" t="str">
        <f>CONCATENATE("''О краевом бюджете на ",Year," год")</f>
        <v>''О краевом бюджете на 2022 год</v>
      </c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4"/>
    </row>
    <row r="4" spans="1:112" ht="23.25" x14ac:dyDescent="0.35">
      <c r="A4" s="7"/>
      <c r="B4" s="27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3" t="str">
        <f>CONCATENATE("и на плановый период ",Year+1," и ",Year+2," годов''")</f>
        <v>и на плановый период 2023 и 2024 годов''</v>
      </c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4"/>
    </row>
    <row r="5" spans="1:112" ht="23.25" customHeight="1" x14ac:dyDescent="0.35">
      <c r="A5" s="7"/>
      <c r="C5" s="37" t="s">
        <v>56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85" t="s">
        <v>135</v>
      </c>
      <c r="Z5" s="85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4"/>
    </row>
    <row r="6" spans="1:112" ht="64.5" customHeight="1" x14ac:dyDescent="0.35">
      <c r="A6" s="73"/>
      <c r="B6" s="73"/>
      <c r="C6" s="73"/>
      <c r="D6" s="73"/>
      <c r="E6" s="84" t="str">
        <f>CONCATENATE("Распределение субсидий бюджетам поселений, предоставляемых из краевого бюджета, на плановый период ",Year+1," и ",Year+2," годов")</f>
        <v>Распределение субсидий бюджетам поселений, предоставляемых из краевого бюджета, на плановый период 2023 и 2024 годов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18"/>
      <c r="CW6" s="9"/>
      <c r="CX6" s="9"/>
    </row>
    <row r="7" spans="1:112" ht="15.75" customHeight="1" x14ac:dyDescent="0.3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72" t="s">
        <v>55</v>
      </c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4"/>
    </row>
    <row r="8" spans="1:112" s="13" customFormat="1" ht="62.25" customHeight="1" x14ac:dyDescent="0.2">
      <c r="A8" s="76" t="s">
        <v>51</v>
      </c>
      <c r="B8" s="78" t="s">
        <v>1</v>
      </c>
      <c r="C8" s="80" t="s">
        <v>50</v>
      </c>
      <c r="D8" s="78" t="s">
        <v>2</v>
      </c>
      <c r="E8" s="74" t="s">
        <v>3</v>
      </c>
      <c r="F8" s="75"/>
      <c r="G8" s="74" t="s">
        <v>4</v>
      </c>
      <c r="H8" s="75"/>
      <c r="I8" s="74" t="s">
        <v>5</v>
      </c>
      <c r="J8" s="75"/>
      <c r="K8" s="74" t="s">
        <v>6</v>
      </c>
      <c r="L8" s="75"/>
      <c r="M8" s="74" t="s">
        <v>7</v>
      </c>
      <c r="N8" s="75"/>
      <c r="O8" s="74" t="s">
        <v>8</v>
      </c>
      <c r="P8" s="75"/>
      <c r="Q8" s="74" t="s">
        <v>9</v>
      </c>
      <c r="R8" s="75"/>
      <c r="S8" s="74" t="s">
        <v>10</v>
      </c>
      <c r="T8" s="75"/>
      <c r="U8" s="74" t="s">
        <v>11</v>
      </c>
      <c r="V8" s="75"/>
      <c r="W8" s="74" t="s">
        <v>12</v>
      </c>
      <c r="X8" s="75"/>
      <c r="Y8" s="74" t="s">
        <v>13</v>
      </c>
      <c r="Z8" s="75"/>
      <c r="AA8" s="74" t="s">
        <v>14</v>
      </c>
      <c r="AB8" s="75"/>
      <c r="AC8" s="74" t="s">
        <v>15</v>
      </c>
      <c r="AD8" s="75"/>
      <c r="AE8" s="74" t="s">
        <v>16</v>
      </c>
      <c r="AF8" s="75"/>
      <c r="AG8" s="74" t="s">
        <v>17</v>
      </c>
      <c r="AH8" s="75"/>
      <c r="AI8" s="74" t="s">
        <v>18</v>
      </c>
      <c r="AJ8" s="75"/>
      <c r="AK8" s="74" t="s">
        <v>19</v>
      </c>
      <c r="AL8" s="75"/>
      <c r="AM8" s="74" t="s">
        <v>20</v>
      </c>
      <c r="AN8" s="75"/>
      <c r="AO8" s="74" t="s">
        <v>21</v>
      </c>
      <c r="AP8" s="75"/>
      <c r="AQ8" s="74" t="s">
        <v>22</v>
      </c>
      <c r="AR8" s="75"/>
      <c r="AS8" s="74" t="s">
        <v>23</v>
      </c>
      <c r="AT8" s="75"/>
      <c r="AU8" s="74" t="s">
        <v>24</v>
      </c>
      <c r="AV8" s="75"/>
      <c r="AW8" s="74" t="s">
        <v>25</v>
      </c>
      <c r="AX8" s="75"/>
      <c r="AY8" s="74" t="s">
        <v>26</v>
      </c>
      <c r="AZ8" s="75"/>
      <c r="BA8" s="74" t="s">
        <v>27</v>
      </c>
      <c r="BB8" s="75"/>
      <c r="BC8" s="74" t="s">
        <v>53</v>
      </c>
      <c r="BD8" s="75"/>
      <c r="BE8" s="74" t="s">
        <v>28</v>
      </c>
      <c r="BF8" s="75"/>
      <c r="BG8" s="74" t="s">
        <v>29</v>
      </c>
      <c r="BH8" s="75"/>
      <c r="BI8" s="74" t="s">
        <v>30</v>
      </c>
      <c r="BJ8" s="75"/>
      <c r="BK8" s="74" t="s">
        <v>31</v>
      </c>
      <c r="BL8" s="75"/>
      <c r="BM8" s="74" t="s">
        <v>32</v>
      </c>
      <c r="BN8" s="75"/>
      <c r="BO8" s="74" t="s">
        <v>33</v>
      </c>
      <c r="BP8" s="75"/>
      <c r="BQ8" s="74" t="s">
        <v>34</v>
      </c>
      <c r="BR8" s="75"/>
      <c r="BS8" s="74" t="s">
        <v>35</v>
      </c>
      <c r="BT8" s="75"/>
      <c r="BU8" s="74" t="s">
        <v>36</v>
      </c>
      <c r="BV8" s="75"/>
      <c r="BW8" s="74" t="s">
        <v>37</v>
      </c>
      <c r="BX8" s="75"/>
      <c r="BY8" s="74" t="s">
        <v>38</v>
      </c>
      <c r="BZ8" s="75"/>
      <c r="CA8" s="74" t="s">
        <v>39</v>
      </c>
      <c r="CB8" s="75"/>
      <c r="CC8" s="74" t="s">
        <v>40</v>
      </c>
      <c r="CD8" s="75"/>
      <c r="CE8" s="74" t="s">
        <v>41</v>
      </c>
      <c r="CF8" s="75"/>
      <c r="CG8" s="74" t="s">
        <v>54</v>
      </c>
      <c r="CH8" s="75"/>
      <c r="CI8" s="74" t="s">
        <v>42</v>
      </c>
      <c r="CJ8" s="75"/>
      <c r="CK8" s="74" t="s">
        <v>43</v>
      </c>
      <c r="CL8" s="75"/>
      <c r="CM8" s="74" t="s">
        <v>44</v>
      </c>
      <c r="CN8" s="75"/>
      <c r="CO8" s="74" t="s">
        <v>45</v>
      </c>
      <c r="CP8" s="75"/>
      <c r="CQ8" s="74" t="s">
        <v>46</v>
      </c>
      <c r="CR8" s="75"/>
      <c r="CS8" s="74" t="s">
        <v>47</v>
      </c>
      <c r="CT8" s="75"/>
      <c r="CU8" s="74" t="s">
        <v>48</v>
      </c>
      <c r="CV8" s="75"/>
      <c r="CW8" s="74" t="s">
        <v>49</v>
      </c>
      <c r="CX8" s="75"/>
      <c r="CY8" s="82" t="s">
        <v>52</v>
      </c>
      <c r="CZ8" s="83"/>
      <c r="DA8" s="31"/>
    </row>
    <row r="9" spans="1:112" s="13" customFormat="1" ht="15.75" customHeight="1" x14ac:dyDescent="0.2">
      <c r="A9" s="77"/>
      <c r="B9" s="79"/>
      <c r="C9" s="81"/>
      <c r="D9" s="79"/>
      <c r="E9" s="19">
        <f>Year+1</f>
        <v>2023</v>
      </c>
      <c r="F9" s="19">
        <f>Year+2</f>
        <v>2024</v>
      </c>
      <c r="G9" s="19">
        <f>Year+1</f>
        <v>2023</v>
      </c>
      <c r="H9" s="19">
        <f>Year+2</f>
        <v>2024</v>
      </c>
      <c r="I9" s="19">
        <f>Year+1</f>
        <v>2023</v>
      </c>
      <c r="J9" s="19">
        <f>Year+2</f>
        <v>2024</v>
      </c>
      <c r="K9" s="19">
        <f>Year+1</f>
        <v>2023</v>
      </c>
      <c r="L9" s="19">
        <f>Year+2</f>
        <v>2024</v>
      </c>
      <c r="M9" s="19">
        <f>Year+1</f>
        <v>2023</v>
      </c>
      <c r="N9" s="19">
        <f>Year+2</f>
        <v>2024</v>
      </c>
      <c r="O9" s="19">
        <f>Year+1</f>
        <v>2023</v>
      </c>
      <c r="P9" s="19">
        <f>Year+2</f>
        <v>2024</v>
      </c>
      <c r="Q9" s="19">
        <f>Year+1</f>
        <v>2023</v>
      </c>
      <c r="R9" s="19">
        <f>Year+2</f>
        <v>2024</v>
      </c>
      <c r="S9" s="19">
        <f>Year+1</f>
        <v>2023</v>
      </c>
      <c r="T9" s="19">
        <f>Year+2</f>
        <v>2024</v>
      </c>
      <c r="U9" s="19">
        <f>Year+1</f>
        <v>2023</v>
      </c>
      <c r="V9" s="19">
        <f>Year+2</f>
        <v>2024</v>
      </c>
      <c r="W9" s="19">
        <f>Year+1</f>
        <v>2023</v>
      </c>
      <c r="X9" s="19">
        <f>Year+2</f>
        <v>2024</v>
      </c>
      <c r="Y9" s="19">
        <f>Year+1</f>
        <v>2023</v>
      </c>
      <c r="Z9" s="19">
        <f>Year+2</f>
        <v>2024</v>
      </c>
      <c r="AA9" s="19">
        <f>Year+1</f>
        <v>2023</v>
      </c>
      <c r="AB9" s="19">
        <f>Year+2</f>
        <v>2024</v>
      </c>
      <c r="AC9" s="19">
        <f>Year+1</f>
        <v>2023</v>
      </c>
      <c r="AD9" s="19">
        <f>Year+2</f>
        <v>2024</v>
      </c>
      <c r="AE9" s="19">
        <f>Year+1</f>
        <v>2023</v>
      </c>
      <c r="AF9" s="19">
        <f>Year+2</f>
        <v>2024</v>
      </c>
      <c r="AG9" s="19">
        <f>Year+1</f>
        <v>2023</v>
      </c>
      <c r="AH9" s="19">
        <f>Year+2</f>
        <v>2024</v>
      </c>
      <c r="AI9" s="19">
        <f>Year+1</f>
        <v>2023</v>
      </c>
      <c r="AJ9" s="19">
        <f>Year+2</f>
        <v>2024</v>
      </c>
      <c r="AK9" s="19">
        <f>Year+1</f>
        <v>2023</v>
      </c>
      <c r="AL9" s="19">
        <f>Year+2</f>
        <v>2024</v>
      </c>
      <c r="AM9" s="19">
        <f>Year+1</f>
        <v>2023</v>
      </c>
      <c r="AN9" s="19">
        <f>Year+2</f>
        <v>2024</v>
      </c>
      <c r="AO9" s="19">
        <f>Year+1</f>
        <v>2023</v>
      </c>
      <c r="AP9" s="19">
        <f>Year+2</f>
        <v>2024</v>
      </c>
      <c r="AQ9" s="19">
        <f>Year+1</f>
        <v>2023</v>
      </c>
      <c r="AR9" s="19">
        <f>Year+2</f>
        <v>2024</v>
      </c>
      <c r="AS9" s="19">
        <f>Year+1</f>
        <v>2023</v>
      </c>
      <c r="AT9" s="19">
        <f>Year+2</f>
        <v>2024</v>
      </c>
      <c r="AU9" s="19">
        <f>Year+1</f>
        <v>2023</v>
      </c>
      <c r="AV9" s="19">
        <f>Year+2</f>
        <v>2024</v>
      </c>
      <c r="AW9" s="19">
        <f>Year+1</f>
        <v>2023</v>
      </c>
      <c r="AX9" s="19">
        <f>Year+2</f>
        <v>2024</v>
      </c>
      <c r="AY9" s="19">
        <f>Year+1</f>
        <v>2023</v>
      </c>
      <c r="AZ9" s="19">
        <f>Year+2</f>
        <v>2024</v>
      </c>
      <c r="BA9" s="19">
        <f>Year+1</f>
        <v>2023</v>
      </c>
      <c r="BB9" s="19">
        <f>Year+2</f>
        <v>2024</v>
      </c>
      <c r="BC9" s="19">
        <f>Year+1</f>
        <v>2023</v>
      </c>
      <c r="BD9" s="19">
        <f>Year+2</f>
        <v>2024</v>
      </c>
      <c r="BE9" s="19">
        <f>Year+1</f>
        <v>2023</v>
      </c>
      <c r="BF9" s="19">
        <f>Year+2</f>
        <v>2024</v>
      </c>
      <c r="BG9" s="19">
        <f>Year+1</f>
        <v>2023</v>
      </c>
      <c r="BH9" s="19">
        <f>Year+2</f>
        <v>2024</v>
      </c>
      <c r="BI9" s="19">
        <f>Year+1</f>
        <v>2023</v>
      </c>
      <c r="BJ9" s="19">
        <f>Year+2</f>
        <v>2024</v>
      </c>
      <c r="BK9" s="19">
        <f>Year+1</f>
        <v>2023</v>
      </c>
      <c r="BL9" s="19">
        <f>Year+2</f>
        <v>2024</v>
      </c>
      <c r="BM9" s="19">
        <f>Year+1</f>
        <v>2023</v>
      </c>
      <c r="BN9" s="19">
        <f>Year+2</f>
        <v>2024</v>
      </c>
      <c r="BO9" s="19">
        <f>Year+1</f>
        <v>2023</v>
      </c>
      <c r="BP9" s="19">
        <f>Year+2</f>
        <v>2024</v>
      </c>
      <c r="BQ9" s="19">
        <f>Year+1</f>
        <v>2023</v>
      </c>
      <c r="BR9" s="19">
        <f>Year+2</f>
        <v>2024</v>
      </c>
      <c r="BS9" s="19">
        <f>Year+1</f>
        <v>2023</v>
      </c>
      <c r="BT9" s="19">
        <f>Year+2</f>
        <v>2024</v>
      </c>
      <c r="BU9" s="19">
        <f>Year+1</f>
        <v>2023</v>
      </c>
      <c r="BV9" s="19">
        <f>Year+2</f>
        <v>2024</v>
      </c>
      <c r="BW9" s="19">
        <f>Year+1</f>
        <v>2023</v>
      </c>
      <c r="BX9" s="19">
        <f>Year+2</f>
        <v>2024</v>
      </c>
      <c r="BY9" s="19">
        <f>Year+1</f>
        <v>2023</v>
      </c>
      <c r="BZ9" s="19">
        <f>Year+2</f>
        <v>2024</v>
      </c>
      <c r="CA9" s="19">
        <f>Year+1</f>
        <v>2023</v>
      </c>
      <c r="CB9" s="19">
        <f>Year+2</f>
        <v>2024</v>
      </c>
      <c r="CC9" s="19">
        <f>Year+1</f>
        <v>2023</v>
      </c>
      <c r="CD9" s="19">
        <f>Year+2</f>
        <v>2024</v>
      </c>
      <c r="CE9" s="19">
        <f>Year+1</f>
        <v>2023</v>
      </c>
      <c r="CF9" s="19">
        <f>Year+2</f>
        <v>2024</v>
      </c>
      <c r="CG9" s="19">
        <f>Year+1</f>
        <v>2023</v>
      </c>
      <c r="CH9" s="19">
        <f>Year+2</f>
        <v>2024</v>
      </c>
      <c r="CI9" s="19">
        <f>Year+1</f>
        <v>2023</v>
      </c>
      <c r="CJ9" s="19">
        <f>Year+2</f>
        <v>2024</v>
      </c>
      <c r="CK9" s="19">
        <f>Year+1</f>
        <v>2023</v>
      </c>
      <c r="CL9" s="19">
        <f>Year+2</f>
        <v>2024</v>
      </c>
      <c r="CM9" s="19">
        <f>Year+1</f>
        <v>2023</v>
      </c>
      <c r="CN9" s="19">
        <f>Year+2</f>
        <v>2024</v>
      </c>
      <c r="CO9" s="19">
        <f>Year+1</f>
        <v>2023</v>
      </c>
      <c r="CP9" s="19">
        <f>Year+2</f>
        <v>2024</v>
      </c>
      <c r="CQ9" s="19">
        <f>Year+1</f>
        <v>2023</v>
      </c>
      <c r="CR9" s="19">
        <f>Year+2</f>
        <v>2024</v>
      </c>
      <c r="CS9" s="19">
        <f>Year+1</f>
        <v>2023</v>
      </c>
      <c r="CT9" s="19">
        <f>Year+2</f>
        <v>2024</v>
      </c>
      <c r="CU9" s="19">
        <f>Year+1</f>
        <v>2023</v>
      </c>
      <c r="CV9" s="19">
        <f>Year+2</f>
        <v>2024</v>
      </c>
      <c r="CW9" s="19">
        <f>Year+1</f>
        <v>2023</v>
      </c>
      <c r="CX9" s="19">
        <f>Year+2</f>
        <v>2024</v>
      </c>
      <c r="CY9" s="19">
        <f>Year+1</f>
        <v>2023</v>
      </c>
      <c r="CZ9" s="19">
        <f>Year+2</f>
        <v>2024</v>
      </c>
      <c r="DA9" s="31"/>
    </row>
    <row r="10" spans="1:112" s="12" customFormat="1" x14ac:dyDescent="0.25">
      <c r="A10" s="10">
        <v>1</v>
      </c>
      <c r="B10" s="11">
        <v>2</v>
      </c>
      <c r="C10" s="10">
        <v>3</v>
      </c>
      <c r="D10" s="11">
        <v>4</v>
      </c>
      <c r="E10" s="10">
        <v>5</v>
      </c>
      <c r="F10" s="11">
        <v>6</v>
      </c>
      <c r="G10" s="10">
        <v>7</v>
      </c>
      <c r="H10" s="11">
        <v>8</v>
      </c>
      <c r="I10" s="10">
        <v>9</v>
      </c>
      <c r="J10" s="11">
        <v>10</v>
      </c>
      <c r="K10" s="10">
        <v>11</v>
      </c>
      <c r="L10" s="11">
        <v>12</v>
      </c>
      <c r="M10" s="10">
        <v>13</v>
      </c>
      <c r="N10" s="11">
        <v>14</v>
      </c>
      <c r="O10" s="10">
        <v>15</v>
      </c>
      <c r="P10" s="11">
        <v>16</v>
      </c>
      <c r="Q10" s="10">
        <v>17</v>
      </c>
      <c r="R10" s="11">
        <v>18</v>
      </c>
      <c r="S10" s="10">
        <v>19</v>
      </c>
      <c r="T10" s="11">
        <v>20</v>
      </c>
      <c r="U10" s="10">
        <v>21</v>
      </c>
      <c r="V10" s="11">
        <v>22</v>
      </c>
      <c r="W10" s="10">
        <v>23</v>
      </c>
      <c r="X10" s="11">
        <v>24</v>
      </c>
      <c r="Y10" s="10">
        <v>25</v>
      </c>
      <c r="Z10" s="11">
        <v>26</v>
      </c>
      <c r="AA10" s="10">
        <v>27</v>
      </c>
      <c r="AB10" s="11">
        <v>28</v>
      </c>
      <c r="AC10" s="10">
        <v>29</v>
      </c>
      <c r="AD10" s="11">
        <v>30</v>
      </c>
      <c r="AE10" s="10">
        <v>31</v>
      </c>
      <c r="AF10" s="11">
        <v>32</v>
      </c>
      <c r="AG10" s="10">
        <v>33</v>
      </c>
      <c r="AH10" s="11">
        <v>34</v>
      </c>
      <c r="AI10" s="10">
        <v>35</v>
      </c>
      <c r="AJ10" s="11">
        <v>36</v>
      </c>
      <c r="AK10" s="10">
        <v>37</v>
      </c>
      <c r="AL10" s="11">
        <v>38</v>
      </c>
      <c r="AM10" s="10">
        <v>39</v>
      </c>
      <c r="AN10" s="11">
        <v>40</v>
      </c>
      <c r="AO10" s="10">
        <v>41</v>
      </c>
      <c r="AP10" s="11">
        <v>42</v>
      </c>
      <c r="AQ10" s="10">
        <v>43</v>
      </c>
      <c r="AR10" s="11">
        <v>44</v>
      </c>
      <c r="AS10" s="10">
        <v>45</v>
      </c>
      <c r="AT10" s="11">
        <v>46</v>
      </c>
      <c r="AU10" s="10">
        <v>47</v>
      </c>
      <c r="AV10" s="11">
        <v>48</v>
      </c>
      <c r="AW10" s="10">
        <v>49</v>
      </c>
      <c r="AX10" s="11">
        <v>50</v>
      </c>
      <c r="AY10" s="10">
        <v>51</v>
      </c>
      <c r="AZ10" s="11">
        <v>52</v>
      </c>
      <c r="BA10" s="10">
        <v>53</v>
      </c>
      <c r="BB10" s="11">
        <v>54</v>
      </c>
      <c r="BC10" s="10">
        <v>55</v>
      </c>
      <c r="BD10" s="11">
        <v>56</v>
      </c>
      <c r="BE10" s="10" t="s">
        <v>110</v>
      </c>
      <c r="BF10" s="11">
        <v>58</v>
      </c>
      <c r="BG10" s="10" t="s">
        <v>111</v>
      </c>
      <c r="BH10" s="11">
        <v>60</v>
      </c>
      <c r="BI10" s="10" t="s">
        <v>112</v>
      </c>
      <c r="BJ10" s="11">
        <v>62</v>
      </c>
      <c r="BK10" s="10" t="s">
        <v>113</v>
      </c>
      <c r="BL10" s="11">
        <v>64</v>
      </c>
      <c r="BM10" s="10" t="s">
        <v>114</v>
      </c>
      <c r="BN10" s="11">
        <v>66</v>
      </c>
      <c r="BO10" s="10" t="s">
        <v>115</v>
      </c>
      <c r="BP10" s="11">
        <v>68</v>
      </c>
      <c r="BQ10" s="10" t="s">
        <v>116</v>
      </c>
      <c r="BR10" s="11">
        <v>70</v>
      </c>
      <c r="BS10" s="10" t="s">
        <v>117</v>
      </c>
      <c r="BT10" s="11">
        <v>72</v>
      </c>
      <c r="BU10" s="10" t="s">
        <v>118</v>
      </c>
      <c r="BV10" s="11">
        <v>74</v>
      </c>
      <c r="BW10" s="10" t="s">
        <v>119</v>
      </c>
      <c r="BX10" s="11">
        <v>76</v>
      </c>
      <c r="BY10" s="10" t="s">
        <v>120</v>
      </c>
      <c r="BZ10" s="11">
        <v>78</v>
      </c>
      <c r="CA10" s="10" t="s">
        <v>121</v>
      </c>
      <c r="CB10" s="11">
        <v>80</v>
      </c>
      <c r="CC10" s="10" t="s">
        <v>122</v>
      </c>
      <c r="CD10" s="11">
        <v>82</v>
      </c>
      <c r="CE10" s="10" t="s">
        <v>123</v>
      </c>
      <c r="CF10" s="11">
        <v>84</v>
      </c>
      <c r="CG10" s="10" t="s">
        <v>124</v>
      </c>
      <c r="CH10" s="11">
        <v>86</v>
      </c>
      <c r="CI10" s="10" t="s">
        <v>125</v>
      </c>
      <c r="CJ10" s="11">
        <v>88</v>
      </c>
      <c r="CK10" s="10" t="s">
        <v>126</v>
      </c>
      <c r="CL10" s="11">
        <v>90</v>
      </c>
      <c r="CM10" s="10" t="s">
        <v>127</v>
      </c>
      <c r="CN10" s="11">
        <v>92</v>
      </c>
      <c r="CO10" s="10" t="s">
        <v>128</v>
      </c>
      <c r="CP10" s="11">
        <v>94</v>
      </c>
      <c r="CQ10" s="10" t="s">
        <v>129</v>
      </c>
      <c r="CR10" s="11">
        <v>96</v>
      </c>
      <c r="CS10" s="10" t="s">
        <v>130</v>
      </c>
      <c r="CT10" s="11">
        <v>98</v>
      </c>
      <c r="CU10" s="10" t="s">
        <v>131</v>
      </c>
      <c r="CV10" s="11">
        <v>100</v>
      </c>
      <c r="CW10" s="10" t="s">
        <v>132</v>
      </c>
      <c r="CX10" s="11">
        <v>102</v>
      </c>
      <c r="CY10" s="10" t="s">
        <v>133</v>
      </c>
      <c r="CZ10" s="11">
        <v>104</v>
      </c>
      <c r="DA10" s="32"/>
    </row>
    <row r="11" spans="1:112" s="6" customFormat="1" ht="243.75" x14ac:dyDescent="0.25">
      <c r="A11" s="48" t="s">
        <v>58</v>
      </c>
      <c r="B11" s="49" t="s">
        <v>59</v>
      </c>
      <c r="C11" s="50" t="str">
        <f t="shared" ref="C11:C30" si="0">MID(DA11,1,2)&amp;" "&amp;MID(DA11,3,1)&amp;" "&amp;MID(DA11,4,2)&amp;" "&amp;MID(DA11,6,5)</f>
        <v>10 6 01 R4970</v>
      </c>
      <c r="D11" s="51" t="s">
        <v>60</v>
      </c>
      <c r="E11" s="52">
        <v>25743.532810000001</v>
      </c>
      <c r="F11" s="52">
        <v>30037.344000000001</v>
      </c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3">
        <v>25743.532810000001</v>
      </c>
      <c r="CZ11" s="53">
        <v>30037.344000000001</v>
      </c>
      <c r="DA11" s="33" t="s">
        <v>61</v>
      </c>
    </row>
    <row r="12" spans="1:112" s="6" customFormat="1" ht="75" x14ac:dyDescent="0.25">
      <c r="A12" s="54"/>
      <c r="B12" s="55" t="s">
        <v>62</v>
      </c>
      <c r="C12" s="56" t="str">
        <f t="shared" si="0"/>
        <v>10 6 01 R4970</v>
      </c>
      <c r="D12" s="57"/>
      <c r="E12" s="58">
        <v>12276.36915</v>
      </c>
      <c r="F12" s="58">
        <v>14811.026519999999</v>
      </c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9">
        <v>12276.36915</v>
      </c>
      <c r="CZ12" s="59">
        <v>14811.026519999999</v>
      </c>
      <c r="DA12" s="34" t="s">
        <v>61</v>
      </c>
      <c r="DB12" s="20"/>
      <c r="DC12" s="20"/>
      <c r="DD12" s="20"/>
      <c r="DE12" s="20"/>
      <c r="DF12" s="20"/>
      <c r="DG12" s="20"/>
      <c r="DH12" s="20"/>
    </row>
    <row r="13" spans="1:112" s="6" customFormat="1" ht="409.5" x14ac:dyDescent="0.25">
      <c r="A13" s="60" t="s">
        <v>63</v>
      </c>
      <c r="B13" s="61" t="s">
        <v>64</v>
      </c>
      <c r="C13" s="62" t="str">
        <f t="shared" si="0"/>
        <v>11 1 03 40060</v>
      </c>
      <c r="D13" s="63" t="s">
        <v>65</v>
      </c>
      <c r="E13" s="64">
        <v>13070.2</v>
      </c>
      <c r="F13" s="64">
        <v>13070.2</v>
      </c>
      <c r="G13" s="64">
        <v>984.4</v>
      </c>
      <c r="H13" s="64">
        <v>984.4</v>
      </c>
      <c r="I13" s="64">
        <v>1757.2</v>
      </c>
      <c r="J13" s="64">
        <v>1757.2</v>
      </c>
      <c r="K13" s="64">
        <v>1498.1</v>
      </c>
      <c r="L13" s="64">
        <v>1498.1</v>
      </c>
      <c r="M13" s="64">
        <v>298.8</v>
      </c>
      <c r="N13" s="64">
        <v>298.8</v>
      </c>
      <c r="O13" s="64">
        <v>2635</v>
      </c>
      <c r="P13" s="64">
        <v>2635</v>
      </c>
      <c r="Q13" s="64">
        <v>7271.4</v>
      </c>
      <c r="R13" s="64">
        <v>7271.4</v>
      </c>
      <c r="S13" s="64">
        <v>1131.9000000000001</v>
      </c>
      <c r="T13" s="64">
        <v>1131.9000000000001</v>
      </c>
      <c r="U13" s="64">
        <v>641.9</v>
      </c>
      <c r="V13" s="64">
        <v>641.9</v>
      </c>
      <c r="W13" s="64">
        <v>3168.6</v>
      </c>
      <c r="X13" s="64">
        <v>3168.6</v>
      </c>
      <c r="Y13" s="64">
        <v>7283.4</v>
      </c>
      <c r="Z13" s="64">
        <v>7283.4</v>
      </c>
      <c r="AA13" s="64">
        <v>6504.8</v>
      </c>
      <c r="AB13" s="64">
        <v>6504.8</v>
      </c>
      <c r="AC13" s="64">
        <v>2985.9</v>
      </c>
      <c r="AD13" s="64">
        <v>2985.9</v>
      </c>
      <c r="AE13" s="64">
        <v>870</v>
      </c>
      <c r="AF13" s="64">
        <v>870</v>
      </c>
      <c r="AG13" s="64">
        <v>1570.9</v>
      </c>
      <c r="AH13" s="64">
        <v>1570.9</v>
      </c>
      <c r="AI13" s="64">
        <v>3944.4</v>
      </c>
      <c r="AJ13" s="64">
        <v>3944.4</v>
      </c>
      <c r="AK13" s="64">
        <v>2755.3</v>
      </c>
      <c r="AL13" s="64">
        <v>2755.3</v>
      </c>
      <c r="AM13" s="64">
        <v>386.1</v>
      </c>
      <c r="AN13" s="64">
        <v>386.1</v>
      </c>
      <c r="AO13" s="64">
        <v>547.70000000000005</v>
      </c>
      <c r="AP13" s="64">
        <v>547.70000000000005</v>
      </c>
      <c r="AQ13" s="64">
        <v>1017.5</v>
      </c>
      <c r="AR13" s="64">
        <v>1017.5</v>
      </c>
      <c r="AS13" s="64">
        <v>1743.9</v>
      </c>
      <c r="AT13" s="64">
        <v>1743.9</v>
      </c>
      <c r="AU13" s="64">
        <v>1132.8</v>
      </c>
      <c r="AV13" s="64">
        <v>1132.8</v>
      </c>
      <c r="AW13" s="64">
        <v>6204.6</v>
      </c>
      <c r="AX13" s="64">
        <v>6204.6</v>
      </c>
      <c r="AY13" s="64">
        <v>573.20000000000005</v>
      </c>
      <c r="AZ13" s="64">
        <v>573.20000000000005</v>
      </c>
      <c r="BA13" s="64">
        <v>5774.8</v>
      </c>
      <c r="BB13" s="64">
        <v>5774.8</v>
      </c>
      <c r="BC13" s="64">
        <v>1251.7</v>
      </c>
      <c r="BD13" s="64">
        <v>1251.7</v>
      </c>
      <c r="BE13" s="64">
        <v>7958.3</v>
      </c>
      <c r="BF13" s="64">
        <v>7958.3</v>
      </c>
      <c r="BG13" s="64">
        <v>603.6</v>
      </c>
      <c r="BH13" s="64">
        <v>603.6</v>
      </c>
      <c r="BI13" s="64">
        <v>1983.4</v>
      </c>
      <c r="BJ13" s="64">
        <v>1983.4</v>
      </c>
      <c r="BK13" s="64">
        <v>321</v>
      </c>
      <c r="BL13" s="64">
        <v>321</v>
      </c>
      <c r="BM13" s="64">
        <v>165.5</v>
      </c>
      <c r="BN13" s="64">
        <v>165.5</v>
      </c>
      <c r="BO13" s="64">
        <v>1188.5</v>
      </c>
      <c r="BP13" s="64">
        <v>1188.5</v>
      </c>
      <c r="BQ13" s="64">
        <v>4126.3</v>
      </c>
      <c r="BR13" s="64">
        <v>4126.3</v>
      </c>
      <c r="BS13" s="64">
        <v>2317.8000000000002</v>
      </c>
      <c r="BT13" s="64">
        <v>2317.8000000000002</v>
      </c>
      <c r="BU13" s="64">
        <v>1040.9000000000001</v>
      </c>
      <c r="BV13" s="64">
        <v>1040.9000000000001</v>
      </c>
      <c r="BW13" s="64">
        <v>1463.7</v>
      </c>
      <c r="BX13" s="64">
        <v>1463.7</v>
      </c>
      <c r="BY13" s="64">
        <v>1217.7</v>
      </c>
      <c r="BZ13" s="64">
        <v>1217.7</v>
      </c>
      <c r="CA13" s="64">
        <v>3822.7</v>
      </c>
      <c r="CB13" s="64">
        <v>3822.7</v>
      </c>
      <c r="CC13" s="64">
        <v>883.2</v>
      </c>
      <c r="CD13" s="64">
        <v>883.2</v>
      </c>
      <c r="CE13" s="64">
        <v>125.4</v>
      </c>
      <c r="CF13" s="64">
        <v>125.4</v>
      </c>
      <c r="CG13" s="64">
        <v>170.9</v>
      </c>
      <c r="CH13" s="64">
        <v>170.9</v>
      </c>
      <c r="CI13" s="64">
        <v>233</v>
      </c>
      <c r="CJ13" s="64">
        <v>233</v>
      </c>
      <c r="CK13" s="64">
        <v>2883.1</v>
      </c>
      <c r="CL13" s="64">
        <v>2883.1</v>
      </c>
      <c r="CM13" s="64">
        <v>223.2</v>
      </c>
      <c r="CN13" s="64">
        <v>223.2</v>
      </c>
      <c r="CO13" s="64">
        <v>1663.8</v>
      </c>
      <c r="CP13" s="64">
        <v>1663.8</v>
      </c>
      <c r="CQ13" s="64">
        <v>2535.9</v>
      </c>
      <c r="CR13" s="64">
        <v>2535.9</v>
      </c>
      <c r="CS13" s="64">
        <v>1496</v>
      </c>
      <c r="CT13" s="64">
        <v>1496</v>
      </c>
      <c r="CU13" s="64">
        <v>865.4</v>
      </c>
      <c r="CV13" s="64">
        <v>865.4</v>
      </c>
      <c r="CW13" s="64">
        <v>310</v>
      </c>
      <c r="CX13" s="64">
        <v>310</v>
      </c>
      <c r="CY13" s="65">
        <v>114603.8</v>
      </c>
      <c r="CZ13" s="65">
        <v>114603.8</v>
      </c>
      <c r="DA13" s="33" t="s">
        <v>66</v>
      </c>
    </row>
    <row r="14" spans="1:112" s="6" customFormat="1" ht="409.5" x14ac:dyDescent="0.25">
      <c r="A14" s="60" t="s">
        <v>67</v>
      </c>
      <c r="B14" s="61" t="s">
        <v>68</v>
      </c>
      <c r="C14" s="62" t="str">
        <f t="shared" si="0"/>
        <v>11 1 07 40060</v>
      </c>
      <c r="D14" s="63" t="s">
        <v>65</v>
      </c>
      <c r="E14" s="64">
        <v>2352</v>
      </c>
      <c r="F14" s="64">
        <v>2352</v>
      </c>
      <c r="G14" s="64">
        <v>588</v>
      </c>
      <c r="H14" s="64"/>
      <c r="I14" s="64"/>
      <c r="J14" s="64"/>
      <c r="K14" s="64"/>
      <c r="L14" s="64"/>
      <c r="M14" s="64"/>
      <c r="N14" s="64"/>
      <c r="O14" s="64">
        <v>274.39999999999998</v>
      </c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5">
        <v>3214.4</v>
      </c>
      <c r="CZ14" s="65">
        <v>2352</v>
      </c>
      <c r="DA14" s="33" t="s">
        <v>69</v>
      </c>
    </row>
    <row r="15" spans="1:112" s="6" customFormat="1" ht="300" x14ac:dyDescent="0.25">
      <c r="A15" s="60" t="s">
        <v>70</v>
      </c>
      <c r="B15" s="61" t="s">
        <v>71</v>
      </c>
      <c r="C15" s="62" t="str">
        <f t="shared" si="0"/>
        <v>11 2 02 40070</v>
      </c>
      <c r="D15" s="63" t="s">
        <v>65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>
        <v>29486.989460000001</v>
      </c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5"/>
      <c r="CZ15" s="65">
        <v>29486.989460000001</v>
      </c>
      <c r="DA15" s="33" t="s">
        <v>72</v>
      </c>
    </row>
    <row r="16" spans="1:112" s="6" customFormat="1" ht="243.75" x14ac:dyDescent="0.25">
      <c r="A16" s="60" t="s">
        <v>73</v>
      </c>
      <c r="B16" s="61" t="s">
        <v>74</v>
      </c>
      <c r="C16" s="62" t="str">
        <f t="shared" si="0"/>
        <v>11 2 F5 52430</v>
      </c>
      <c r="D16" s="63" t="s">
        <v>65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>
        <v>35457.78</v>
      </c>
      <c r="AB16" s="64">
        <v>67487.520000000004</v>
      </c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>
        <v>362589.61200000002</v>
      </c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5">
        <v>398047.39199999999</v>
      </c>
      <c r="CZ16" s="65">
        <v>67487.520000000004</v>
      </c>
      <c r="DA16" s="33" t="s">
        <v>75</v>
      </c>
    </row>
    <row r="17" spans="1:112" s="6" customFormat="1" ht="375" x14ac:dyDescent="0.25">
      <c r="A17" s="60" t="s">
        <v>76</v>
      </c>
      <c r="B17" s="61" t="s">
        <v>77</v>
      </c>
      <c r="C17" s="62" t="str">
        <f t="shared" si="0"/>
        <v>16 4 04 40060</v>
      </c>
      <c r="D17" s="63" t="s">
        <v>78</v>
      </c>
      <c r="E17" s="64">
        <v>191.76</v>
      </c>
      <c r="F17" s="64">
        <v>142.76</v>
      </c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5">
        <v>191.76</v>
      </c>
      <c r="CZ17" s="65">
        <v>142.76</v>
      </c>
      <c r="DA17" s="33" t="s">
        <v>79</v>
      </c>
    </row>
    <row r="18" spans="1:112" s="6" customFormat="1" ht="393.75" x14ac:dyDescent="0.25">
      <c r="A18" s="60" t="s">
        <v>80</v>
      </c>
      <c r="B18" s="61" t="s">
        <v>81</v>
      </c>
      <c r="C18" s="62" t="str">
        <f t="shared" si="0"/>
        <v>16 4 06 40060</v>
      </c>
      <c r="D18" s="63" t="s">
        <v>82</v>
      </c>
      <c r="E18" s="64">
        <v>150</v>
      </c>
      <c r="F18" s="64">
        <v>150</v>
      </c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>
        <v>80</v>
      </c>
      <c r="Z18" s="64">
        <v>80</v>
      </c>
      <c r="AA18" s="64">
        <v>25</v>
      </c>
      <c r="AB18" s="64">
        <v>25</v>
      </c>
      <c r="AC18" s="64"/>
      <c r="AD18" s="64"/>
      <c r="AE18" s="64"/>
      <c r="AF18" s="64"/>
      <c r="AG18" s="64"/>
      <c r="AH18" s="64"/>
      <c r="AI18" s="64">
        <v>75</v>
      </c>
      <c r="AJ18" s="64">
        <v>75</v>
      </c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>
        <v>10</v>
      </c>
      <c r="CL18" s="64">
        <v>10</v>
      </c>
      <c r="CM18" s="64">
        <v>50</v>
      </c>
      <c r="CN18" s="64">
        <v>50</v>
      </c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5">
        <v>390</v>
      </c>
      <c r="CZ18" s="65">
        <v>390</v>
      </c>
      <c r="DA18" s="33" t="s">
        <v>83</v>
      </c>
    </row>
    <row r="19" spans="1:112" s="6" customFormat="1" ht="409.5" x14ac:dyDescent="0.25">
      <c r="A19" s="60" t="s">
        <v>84</v>
      </c>
      <c r="B19" s="61" t="s">
        <v>85</v>
      </c>
      <c r="C19" s="62" t="str">
        <f t="shared" si="0"/>
        <v>16 6 01 40060</v>
      </c>
      <c r="D19" s="63" t="s">
        <v>82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>
        <v>50</v>
      </c>
      <c r="AJ19" s="64">
        <v>50</v>
      </c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5">
        <v>50</v>
      </c>
      <c r="CZ19" s="65">
        <v>50</v>
      </c>
      <c r="DA19" s="33" t="s">
        <v>86</v>
      </c>
    </row>
    <row r="20" spans="1:112" s="6" customFormat="1" ht="356.25" x14ac:dyDescent="0.25">
      <c r="A20" s="60" t="s">
        <v>87</v>
      </c>
      <c r="B20" s="61" t="s">
        <v>88</v>
      </c>
      <c r="C20" s="62" t="str">
        <f t="shared" si="0"/>
        <v>18 1 01 40060</v>
      </c>
      <c r="D20" s="63" t="s">
        <v>89</v>
      </c>
      <c r="E20" s="64">
        <v>2790.43505</v>
      </c>
      <c r="F20" s="64">
        <v>2790.43505</v>
      </c>
      <c r="G20" s="64"/>
      <c r="H20" s="64"/>
      <c r="I20" s="64">
        <v>374.24657999999999</v>
      </c>
      <c r="J20" s="64">
        <v>374.24657999999999</v>
      </c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>
        <v>519.51334999999995</v>
      </c>
      <c r="AB20" s="64">
        <v>519.51334999999995</v>
      </c>
      <c r="AC20" s="64">
        <v>213.01525000000001</v>
      </c>
      <c r="AD20" s="64">
        <v>213.01525000000001</v>
      </c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5">
        <v>3897.2102300000001</v>
      </c>
      <c r="CZ20" s="65">
        <v>3897.2102300000001</v>
      </c>
      <c r="DA20" s="33" t="s">
        <v>90</v>
      </c>
    </row>
    <row r="21" spans="1:112" s="6" customFormat="1" ht="318.75" x14ac:dyDescent="0.25">
      <c r="A21" s="60" t="s">
        <v>91</v>
      </c>
      <c r="B21" s="61" t="s">
        <v>92</v>
      </c>
      <c r="C21" s="62" t="str">
        <f t="shared" si="0"/>
        <v>22 3 01 40070</v>
      </c>
      <c r="D21" s="63" t="s">
        <v>60</v>
      </c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>
        <v>71531.354600000006</v>
      </c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5"/>
      <c r="CZ21" s="65">
        <v>71531.354600000006</v>
      </c>
      <c r="DA21" s="33" t="s">
        <v>93</v>
      </c>
    </row>
    <row r="22" spans="1:112" s="6" customFormat="1" ht="187.5" x14ac:dyDescent="0.25">
      <c r="A22" s="60" t="s">
        <v>94</v>
      </c>
      <c r="B22" s="61" t="s">
        <v>95</v>
      </c>
      <c r="C22" s="62" t="str">
        <f t="shared" si="0"/>
        <v>24 1 F2 55550</v>
      </c>
      <c r="D22" s="63" t="s">
        <v>60</v>
      </c>
      <c r="E22" s="64">
        <v>10329.7518</v>
      </c>
      <c r="F22" s="64">
        <v>11411.94708</v>
      </c>
      <c r="G22" s="64">
        <v>407.68696</v>
      </c>
      <c r="H22" s="64">
        <v>450.39823999999999</v>
      </c>
      <c r="I22" s="64">
        <v>302.51168999999999</v>
      </c>
      <c r="J22" s="64">
        <v>334.20429999999999</v>
      </c>
      <c r="K22" s="64">
        <v>435.83994000000001</v>
      </c>
      <c r="L22" s="64">
        <v>481.50065999999998</v>
      </c>
      <c r="M22" s="64">
        <v>968.35613000000001</v>
      </c>
      <c r="N22" s="64">
        <v>1069.8058599999999</v>
      </c>
      <c r="O22" s="64">
        <v>708.07389999999998</v>
      </c>
      <c r="P22" s="64">
        <v>782.25518</v>
      </c>
      <c r="Q22" s="64">
        <v>754.28728000000001</v>
      </c>
      <c r="R22" s="64">
        <v>833.31010000000003</v>
      </c>
      <c r="S22" s="64">
        <v>1006.33609</v>
      </c>
      <c r="T22" s="64">
        <v>1111.76477</v>
      </c>
      <c r="U22" s="64">
        <v>1000.49302</v>
      </c>
      <c r="V22" s="64">
        <v>1105.3095499999999</v>
      </c>
      <c r="W22" s="64">
        <v>927.72023999999999</v>
      </c>
      <c r="X22" s="64">
        <v>1024.91274</v>
      </c>
      <c r="Y22" s="64">
        <v>1511.27251</v>
      </c>
      <c r="Z22" s="64">
        <v>1669.6007999999999</v>
      </c>
      <c r="AA22" s="64">
        <v>1838.04593</v>
      </c>
      <c r="AB22" s="64">
        <v>2030.6086</v>
      </c>
      <c r="AC22" s="64">
        <v>439.33355</v>
      </c>
      <c r="AD22" s="64">
        <v>485.36027999999999</v>
      </c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>
        <v>3839.07798</v>
      </c>
      <c r="AX22" s="64">
        <v>4241.27855</v>
      </c>
      <c r="AY22" s="64">
        <v>519.02200000000005</v>
      </c>
      <c r="AZ22" s="64">
        <v>573.39728000000002</v>
      </c>
      <c r="BA22" s="64">
        <v>829.13815</v>
      </c>
      <c r="BB22" s="64">
        <v>916.00270999999998</v>
      </c>
      <c r="BC22" s="64"/>
      <c r="BD22" s="64"/>
      <c r="BE22" s="64">
        <v>641.93646000000001</v>
      </c>
      <c r="BF22" s="64">
        <v>709.18885999999998</v>
      </c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>
        <v>769.13162999999997</v>
      </c>
      <c r="CB22" s="64">
        <v>849.70961999999997</v>
      </c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5">
        <v>27228.01526</v>
      </c>
      <c r="CZ22" s="65">
        <v>30080.555179999999</v>
      </c>
      <c r="DA22" s="33" t="s">
        <v>96</v>
      </c>
    </row>
    <row r="23" spans="1:112" s="6" customFormat="1" ht="56.25" x14ac:dyDescent="0.25">
      <c r="A23" s="54"/>
      <c r="B23" s="55" t="s">
        <v>97</v>
      </c>
      <c r="C23" s="56" t="str">
        <f t="shared" si="0"/>
        <v>24 1 F2 55550</v>
      </c>
      <c r="D23" s="57"/>
      <c r="E23" s="58">
        <v>9739.7809899999993</v>
      </c>
      <c r="F23" s="58">
        <v>10821.976259999999</v>
      </c>
      <c r="G23" s="58">
        <v>384.40242999999998</v>
      </c>
      <c r="H23" s="58">
        <v>427.11371000000003</v>
      </c>
      <c r="I23" s="58">
        <v>285.23410999999999</v>
      </c>
      <c r="J23" s="58">
        <v>316.92671999999999</v>
      </c>
      <c r="K23" s="58">
        <v>410.94749000000002</v>
      </c>
      <c r="L23" s="58">
        <v>456.60820999999999</v>
      </c>
      <c r="M23" s="58">
        <v>913.04967999999997</v>
      </c>
      <c r="N23" s="58">
        <v>1014.49941</v>
      </c>
      <c r="O23" s="58">
        <v>667.63315</v>
      </c>
      <c r="P23" s="58">
        <v>741.81443000000002</v>
      </c>
      <c r="Q23" s="58">
        <v>711.20710999999994</v>
      </c>
      <c r="R23" s="58">
        <v>790.22992999999997</v>
      </c>
      <c r="S23" s="58">
        <v>948.86046999999996</v>
      </c>
      <c r="T23" s="58">
        <v>1054.2891500000001</v>
      </c>
      <c r="U23" s="58">
        <v>943.35112000000004</v>
      </c>
      <c r="V23" s="58">
        <v>1048.1676500000001</v>
      </c>
      <c r="W23" s="58">
        <v>874.73465999999996</v>
      </c>
      <c r="X23" s="58">
        <v>971.92715999999996</v>
      </c>
      <c r="Y23" s="58">
        <v>1424.9580800000001</v>
      </c>
      <c r="Z23" s="58">
        <v>1583.28637</v>
      </c>
      <c r="AA23" s="58">
        <v>1733.0682400000001</v>
      </c>
      <c r="AB23" s="58">
        <v>1925.6309100000001</v>
      </c>
      <c r="AC23" s="58">
        <v>414.24157000000002</v>
      </c>
      <c r="AD23" s="58">
        <v>460.26830000000001</v>
      </c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>
        <v>3619.8138600000002</v>
      </c>
      <c r="AX23" s="58">
        <v>4022.0144300000002</v>
      </c>
      <c r="AY23" s="58">
        <v>489.37871000000001</v>
      </c>
      <c r="AZ23" s="58">
        <v>543.75399000000004</v>
      </c>
      <c r="BA23" s="58">
        <v>781.78296</v>
      </c>
      <c r="BB23" s="58">
        <v>868.64752999999996</v>
      </c>
      <c r="BC23" s="58"/>
      <c r="BD23" s="58"/>
      <c r="BE23" s="58">
        <v>605.27305999999999</v>
      </c>
      <c r="BF23" s="58">
        <v>672.52545999999995</v>
      </c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>
        <v>725.20363999999995</v>
      </c>
      <c r="CB23" s="58">
        <v>805.78162999999995</v>
      </c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9">
        <v>25672.921330000001</v>
      </c>
      <c r="CZ23" s="59">
        <v>28525.46125</v>
      </c>
      <c r="DA23" s="34" t="s">
        <v>96</v>
      </c>
      <c r="DB23" s="20"/>
      <c r="DC23" s="20"/>
      <c r="DD23" s="20"/>
      <c r="DE23" s="20"/>
      <c r="DF23" s="20"/>
      <c r="DG23" s="20"/>
      <c r="DH23" s="20"/>
    </row>
    <row r="24" spans="1:112" s="6" customFormat="1" ht="243.75" x14ac:dyDescent="0.25">
      <c r="A24" s="60" t="s">
        <v>98</v>
      </c>
      <c r="B24" s="61" t="s">
        <v>99</v>
      </c>
      <c r="C24" s="62" t="str">
        <f t="shared" si="0"/>
        <v>26 1 01 40070</v>
      </c>
      <c r="D24" s="63" t="s">
        <v>100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>
        <v>126529.47</v>
      </c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>
        <v>4714.5150000000003</v>
      </c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5"/>
      <c r="CZ24" s="65">
        <v>131243.98499999999</v>
      </c>
      <c r="DA24" s="33" t="s">
        <v>101</v>
      </c>
    </row>
    <row r="25" spans="1:112" s="6" customFormat="1" ht="281.25" x14ac:dyDescent="0.25">
      <c r="A25" s="60" t="s">
        <v>102</v>
      </c>
      <c r="B25" s="61" t="s">
        <v>103</v>
      </c>
      <c r="C25" s="62" t="str">
        <f t="shared" si="0"/>
        <v>26 3 03 40070</v>
      </c>
      <c r="D25" s="63" t="s">
        <v>100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>
        <v>1173.0999999999999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5"/>
      <c r="CZ25" s="65">
        <v>1173.0999999999999</v>
      </c>
      <c r="DA25" s="33" t="s">
        <v>104</v>
      </c>
    </row>
    <row r="26" spans="1:112" s="6" customFormat="1" ht="262.5" x14ac:dyDescent="0.25">
      <c r="A26" s="66" t="s">
        <v>105</v>
      </c>
      <c r="B26" s="67" t="s">
        <v>106</v>
      </c>
      <c r="C26" s="68" t="str">
        <f t="shared" si="0"/>
        <v>26 3 03 R5760</v>
      </c>
      <c r="D26" s="69" t="s">
        <v>100</v>
      </c>
      <c r="E26" s="70"/>
      <c r="F26" s="70"/>
      <c r="G26" s="70"/>
      <c r="H26" s="70"/>
      <c r="I26" s="70"/>
      <c r="J26" s="70"/>
      <c r="K26" s="70"/>
      <c r="L26" s="70">
        <v>1173.0999999999999</v>
      </c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1"/>
      <c r="CZ26" s="71">
        <v>1173.0999999999999</v>
      </c>
      <c r="DA26" s="33" t="s">
        <v>107</v>
      </c>
    </row>
    <row r="27" spans="1:112" s="6" customFormat="1" ht="20.25" x14ac:dyDescent="0.25">
      <c r="A27" s="38"/>
      <c r="B27" s="39" t="s">
        <v>52</v>
      </c>
      <c r="C27" s="40" t="str">
        <f t="shared" si="0"/>
        <v xml:space="preserve">   </v>
      </c>
      <c r="D27" s="41"/>
      <c r="E27" s="42">
        <v>54627.679660000002</v>
      </c>
      <c r="F27" s="42">
        <v>59954.686130000002</v>
      </c>
      <c r="G27" s="42">
        <v>1980.0869600000001</v>
      </c>
      <c r="H27" s="42">
        <v>1434.7982400000001</v>
      </c>
      <c r="I27" s="42">
        <v>2433.9582700000001</v>
      </c>
      <c r="J27" s="42">
        <v>2465.6508800000001</v>
      </c>
      <c r="K27" s="42">
        <v>1933.93994</v>
      </c>
      <c r="L27" s="42">
        <v>3152.70066</v>
      </c>
      <c r="M27" s="42">
        <v>1267.1561300000001</v>
      </c>
      <c r="N27" s="42">
        <v>1368.6058599999999</v>
      </c>
      <c r="O27" s="42">
        <v>3617.4739</v>
      </c>
      <c r="P27" s="42">
        <v>3417.2551800000001</v>
      </c>
      <c r="Q27" s="42">
        <v>8025.6872800000001</v>
      </c>
      <c r="R27" s="42">
        <v>8104.7101000000002</v>
      </c>
      <c r="S27" s="42">
        <v>2138.2360899999999</v>
      </c>
      <c r="T27" s="42">
        <v>3416.7647700000002</v>
      </c>
      <c r="U27" s="42">
        <v>1642.39302</v>
      </c>
      <c r="V27" s="42">
        <v>1747.20955</v>
      </c>
      <c r="W27" s="42">
        <v>4096.32024</v>
      </c>
      <c r="X27" s="42">
        <v>4193.5127400000001</v>
      </c>
      <c r="Y27" s="42">
        <v>8874.6725100000003</v>
      </c>
      <c r="Z27" s="42">
        <v>135562.47080000001</v>
      </c>
      <c r="AA27" s="42">
        <v>44345.139280000003</v>
      </c>
      <c r="AB27" s="42">
        <v>76567.441949999993</v>
      </c>
      <c r="AC27" s="42">
        <v>3638.2487999999998</v>
      </c>
      <c r="AD27" s="42">
        <v>3684.2755299999999</v>
      </c>
      <c r="AE27" s="42">
        <v>870</v>
      </c>
      <c r="AF27" s="42">
        <v>870</v>
      </c>
      <c r="AG27" s="42">
        <v>1570.9</v>
      </c>
      <c r="AH27" s="42">
        <v>1570.9</v>
      </c>
      <c r="AI27" s="42">
        <v>4069.4</v>
      </c>
      <c r="AJ27" s="42">
        <v>4069.4</v>
      </c>
      <c r="AK27" s="42">
        <v>2755.3</v>
      </c>
      <c r="AL27" s="42">
        <v>2755.3</v>
      </c>
      <c r="AM27" s="42">
        <v>386.1</v>
      </c>
      <c r="AN27" s="42">
        <v>386.1</v>
      </c>
      <c r="AO27" s="42">
        <v>547.70000000000005</v>
      </c>
      <c r="AP27" s="42">
        <v>547.70000000000005</v>
      </c>
      <c r="AQ27" s="42">
        <v>363607.11200000002</v>
      </c>
      <c r="AR27" s="42">
        <v>1017.5</v>
      </c>
      <c r="AS27" s="42">
        <v>1743.9</v>
      </c>
      <c r="AT27" s="42">
        <v>1743.9</v>
      </c>
      <c r="AU27" s="42">
        <v>1132.8</v>
      </c>
      <c r="AV27" s="42">
        <v>1132.8</v>
      </c>
      <c r="AW27" s="42">
        <v>10043.67798</v>
      </c>
      <c r="AX27" s="42">
        <v>10445.878549999999</v>
      </c>
      <c r="AY27" s="42">
        <v>1092.222</v>
      </c>
      <c r="AZ27" s="42">
        <v>1146.59728</v>
      </c>
      <c r="BA27" s="42">
        <v>6603.93815</v>
      </c>
      <c r="BB27" s="42">
        <v>40892.30717</v>
      </c>
      <c r="BC27" s="42">
        <v>1251.7</v>
      </c>
      <c r="BD27" s="42">
        <v>1251.7</v>
      </c>
      <c r="BE27" s="42">
        <v>8600.2364600000001</v>
      </c>
      <c r="BF27" s="42">
        <v>8667.4888599999995</v>
      </c>
      <c r="BG27" s="42">
        <v>603.6</v>
      </c>
      <c r="BH27" s="42">
        <v>603.6</v>
      </c>
      <c r="BI27" s="42">
        <v>1983.4</v>
      </c>
      <c r="BJ27" s="42">
        <v>1983.4</v>
      </c>
      <c r="BK27" s="42">
        <v>321</v>
      </c>
      <c r="BL27" s="42">
        <v>321</v>
      </c>
      <c r="BM27" s="42">
        <v>165.5</v>
      </c>
      <c r="BN27" s="42">
        <v>165.5</v>
      </c>
      <c r="BO27" s="42">
        <v>1188.5</v>
      </c>
      <c r="BP27" s="42">
        <v>1188.5</v>
      </c>
      <c r="BQ27" s="42">
        <v>4126.3</v>
      </c>
      <c r="BR27" s="42">
        <v>75657.654599999994</v>
      </c>
      <c r="BS27" s="42">
        <v>2317.8000000000002</v>
      </c>
      <c r="BT27" s="42">
        <v>2317.8000000000002</v>
      </c>
      <c r="BU27" s="42">
        <v>1040.9000000000001</v>
      </c>
      <c r="BV27" s="42">
        <v>1040.9000000000001</v>
      </c>
      <c r="BW27" s="42">
        <v>1463.7</v>
      </c>
      <c r="BX27" s="42">
        <v>1463.7</v>
      </c>
      <c r="BY27" s="42">
        <v>1217.7</v>
      </c>
      <c r="BZ27" s="42">
        <v>1217.7</v>
      </c>
      <c r="CA27" s="42">
        <v>4591.8316299999997</v>
      </c>
      <c r="CB27" s="42">
        <v>4672.4096200000004</v>
      </c>
      <c r="CC27" s="42">
        <v>883.2</v>
      </c>
      <c r="CD27" s="42">
        <v>883.2</v>
      </c>
      <c r="CE27" s="42">
        <v>125.4</v>
      </c>
      <c r="CF27" s="42">
        <v>125.4</v>
      </c>
      <c r="CG27" s="42">
        <v>170.9</v>
      </c>
      <c r="CH27" s="42">
        <v>170.9</v>
      </c>
      <c r="CI27" s="42">
        <v>233</v>
      </c>
      <c r="CJ27" s="42">
        <v>233</v>
      </c>
      <c r="CK27" s="42">
        <v>2893.1</v>
      </c>
      <c r="CL27" s="42">
        <v>2893.1</v>
      </c>
      <c r="CM27" s="42">
        <v>273.2</v>
      </c>
      <c r="CN27" s="42">
        <v>273.2</v>
      </c>
      <c r="CO27" s="42">
        <v>1663.8</v>
      </c>
      <c r="CP27" s="42">
        <v>1663.8</v>
      </c>
      <c r="CQ27" s="42">
        <v>2535.9</v>
      </c>
      <c r="CR27" s="42">
        <v>2535.9</v>
      </c>
      <c r="CS27" s="42">
        <v>1496</v>
      </c>
      <c r="CT27" s="42">
        <v>1496</v>
      </c>
      <c r="CU27" s="42">
        <v>865.4</v>
      </c>
      <c r="CV27" s="42">
        <v>865.4</v>
      </c>
      <c r="CW27" s="42">
        <v>310</v>
      </c>
      <c r="CX27" s="42">
        <v>310</v>
      </c>
      <c r="CY27" s="42">
        <v>573366.11029999994</v>
      </c>
      <c r="CZ27" s="42">
        <v>483649.71847000002</v>
      </c>
      <c r="DA27" s="35"/>
      <c r="DB27" s="21"/>
      <c r="DC27" s="21"/>
      <c r="DD27" s="21"/>
      <c r="DE27" s="21"/>
      <c r="DF27" s="21"/>
      <c r="DG27" s="21"/>
      <c r="DH27" s="21"/>
    </row>
    <row r="28" spans="1:112" s="6" customFormat="1" ht="37.5" x14ac:dyDescent="0.25">
      <c r="A28" s="38"/>
      <c r="B28" s="39" t="s">
        <v>108</v>
      </c>
      <c r="C28" s="40" t="str">
        <f t="shared" si="0"/>
        <v xml:space="preserve">   </v>
      </c>
      <c r="D28" s="41"/>
      <c r="E28" s="42">
        <v>32611.52952</v>
      </c>
      <c r="F28" s="42">
        <v>34321.683349999999</v>
      </c>
      <c r="G28" s="42">
        <v>1595.68453</v>
      </c>
      <c r="H28" s="42">
        <v>1007.68453</v>
      </c>
      <c r="I28" s="42">
        <v>2148.7241600000002</v>
      </c>
      <c r="J28" s="42">
        <v>2148.7241600000002</v>
      </c>
      <c r="K28" s="42">
        <v>1522.99245</v>
      </c>
      <c r="L28" s="42">
        <v>2696.0924500000001</v>
      </c>
      <c r="M28" s="42">
        <v>354.10645</v>
      </c>
      <c r="N28" s="42">
        <v>354.10645</v>
      </c>
      <c r="O28" s="42">
        <v>2949.8407499999998</v>
      </c>
      <c r="P28" s="42">
        <v>2675.4407500000002</v>
      </c>
      <c r="Q28" s="42">
        <v>7314.4801699999998</v>
      </c>
      <c r="R28" s="42">
        <v>7314.4801699999998</v>
      </c>
      <c r="S28" s="42">
        <v>1189.37562</v>
      </c>
      <c r="T28" s="42">
        <v>2362.4756200000002</v>
      </c>
      <c r="U28" s="42">
        <v>699.04190000000006</v>
      </c>
      <c r="V28" s="42">
        <v>699.04190000000006</v>
      </c>
      <c r="W28" s="42">
        <v>3221.5855799999999</v>
      </c>
      <c r="X28" s="42">
        <v>3221.5855799999999</v>
      </c>
      <c r="Y28" s="42">
        <v>7449.71443</v>
      </c>
      <c r="Z28" s="42">
        <v>133979.18442999999</v>
      </c>
      <c r="AA28" s="42">
        <v>42612.071040000003</v>
      </c>
      <c r="AB28" s="42">
        <v>74641.811040000001</v>
      </c>
      <c r="AC28" s="42">
        <v>3224.0072300000002</v>
      </c>
      <c r="AD28" s="42">
        <v>3224.0072300000002</v>
      </c>
      <c r="AE28" s="42">
        <v>870</v>
      </c>
      <c r="AF28" s="42">
        <v>870</v>
      </c>
      <c r="AG28" s="42">
        <v>1570.9</v>
      </c>
      <c r="AH28" s="42">
        <v>1570.9</v>
      </c>
      <c r="AI28" s="42">
        <v>4069.4</v>
      </c>
      <c r="AJ28" s="42">
        <v>4069.4</v>
      </c>
      <c r="AK28" s="42">
        <v>2755.3</v>
      </c>
      <c r="AL28" s="42">
        <v>2755.3</v>
      </c>
      <c r="AM28" s="42">
        <v>386.1</v>
      </c>
      <c r="AN28" s="42">
        <v>386.1</v>
      </c>
      <c r="AO28" s="42">
        <v>547.70000000000005</v>
      </c>
      <c r="AP28" s="42">
        <v>547.70000000000005</v>
      </c>
      <c r="AQ28" s="42">
        <v>363607.11200000002</v>
      </c>
      <c r="AR28" s="42">
        <v>1017.5</v>
      </c>
      <c r="AS28" s="42">
        <v>1743.9</v>
      </c>
      <c r="AT28" s="42">
        <v>1743.9</v>
      </c>
      <c r="AU28" s="42">
        <v>1132.8</v>
      </c>
      <c r="AV28" s="42">
        <v>1132.8</v>
      </c>
      <c r="AW28" s="42">
        <v>6423.8641200000002</v>
      </c>
      <c r="AX28" s="42">
        <v>6423.8641200000002</v>
      </c>
      <c r="AY28" s="42">
        <v>602.84329000000002</v>
      </c>
      <c r="AZ28" s="42">
        <v>602.84329000000002</v>
      </c>
      <c r="BA28" s="42">
        <v>5822.1551900000004</v>
      </c>
      <c r="BB28" s="42">
        <v>40023.659639999998</v>
      </c>
      <c r="BC28" s="42">
        <v>1251.7</v>
      </c>
      <c r="BD28" s="42">
        <v>1251.7</v>
      </c>
      <c r="BE28" s="42">
        <v>7994.9633999999996</v>
      </c>
      <c r="BF28" s="42">
        <v>7994.9633999999996</v>
      </c>
      <c r="BG28" s="42">
        <v>603.6</v>
      </c>
      <c r="BH28" s="42">
        <v>603.6</v>
      </c>
      <c r="BI28" s="42">
        <v>1983.4</v>
      </c>
      <c r="BJ28" s="42">
        <v>1983.4</v>
      </c>
      <c r="BK28" s="42">
        <v>321</v>
      </c>
      <c r="BL28" s="42">
        <v>321</v>
      </c>
      <c r="BM28" s="42">
        <v>165.5</v>
      </c>
      <c r="BN28" s="42">
        <v>165.5</v>
      </c>
      <c r="BO28" s="42">
        <v>1188.5</v>
      </c>
      <c r="BP28" s="42">
        <v>1188.5</v>
      </c>
      <c r="BQ28" s="42">
        <v>4126.3</v>
      </c>
      <c r="BR28" s="42">
        <v>75657.654599999994</v>
      </c>
      <c r="BS28" s="42">
        <v>2317.8000000000002</v>
      </c>
      <c r="BT28" s="42">
        <v>2317.8000000000002</v>
      </c>
      <c r="BU28" s="42">
        <v>1040.9000000000001</v>
      </c>
      <c r="BV28" s="42">
        <v>1040.9000000000001</v>
      </c>
      <c r="BW28" s="42">
        <v>1463.7</v>
      </c>
      <c r="BX28" s="42">
        <v>1463.7</v>
      </c>
      <c r="BY28" s="42">
        <v>1217.7</v>
      </c>
      <c r="BZ28" s="42">
        <v>1217.7</v>
      </c>
      <c r="CA28" s="42">
        <v>3866.62799</v>
      </c>
      <c r="CB28" s="42">
        <v>3866.62799</v>
      </c>
      <c r="CC28" s="42">
        <v>883.2</v>
      </c>
      <c r="CD28" s="42">
        <v>883.2</v>
      </c>
      <c r="CE28" s="42">
        <v>125.4</v>
      </c>
      <c r="CF28" s="42">
        <v>125.4</v>
      </c>
      <c r="CG28" s="42">
        <v>170.9</v>
      </c>
      <c r="CH28" s="42">
        <v>170.9</v>
      </c>
      <c r="CI28" s="42">
        <v>233</v>
      </c>
      <c r="CJ28" s="42">
        <v>233</v>
      </c>
      <c r="CK28" s="42">
        <v>2893.1</v>
      </c>
      <c r="CL28" s="42">
        <v>2893.1</v>
      </c>
      <c r="CM28" s="42">
        <v>273.2</v>
      </c>
      <c r="CN28" s="42">
        <v>273.2</v>
      </c>
      <c r="CO28" s="42">
        <v>1663.8</v>
      </c>
      <c r="CP28" s="42">
        <v>1663.8</v>
      </c>
      <c r="CQ28" s="42">
        <v>2535.9</v>
      </c>
      <c r="CR28" s="42">
        <v>2535.9</v>
      </c>
      <c r="CS28" s="42">
        <v>1496</v>
      </c>
      <c r="CT28" s="42">
        <v>1496</v>
      </c>
      <c r="CU28" s="42">
        <v>865.4</v>
      </c>
      <c r="CV28" s="42">
        <v>865.4</v>
      </c>
      <c r="CW28" s="42">
        <v>310</v>
      </c>
      <c r="CX28" s="42">
        <v>310</v>
      </c>
      <c r="CY28" s="42">
        <v>535416.81981999998</v>
      </c>
      <c r="CZ28" s="42">
        <v>440313.23070000001</v>
      </c>
      <c r="DA28" s="35"/>
      <c r="DB28" s="21"/>
      <c r="DC28" s="21"/>
      <c r="DD28" s="21"/>
      <c r="DE28" s="21"/>
      <c r="DF28" s="21"/>
      <c r="DG28" s="21"/>
      <c r="DH28" s="21"/>
    </row>
    <row r="29" spans="1:112" s="6" customFormat="1" ht="37.5" x14ac:dyDescent="0.25">
      <c r="A29" s="38"/>
      <c r="B29" s="39" t="s">
        <v>109</v>
      </c>
      <c r="C29" s="40" t="str">
        <f t="shared" si="0"/>
        <v xml:space="preserve">   </v>
      </c>
      <c r="D29" s="41"/>
      <c r="E29" s="42">
        <v>22016.150140000002</v>
      </c>
      <c r="F29" s="42">
        <v>25633.002779999999</v>
      </c>
      <c r="G29" s="42">
        <v>384.40242999999998</v>
      </c>
      <c r="H29" s="42">
        <v>427.11371000000003</v>
      </c>
      <c r="I29" s="42">
        <v>285.23410999999999</v>
      </c>
      <c r="J29" s="42">
        <v>316.92671999999999</v>
      </c>
      <c r="K29" s="42">
        <v>410.94749000000002</v>
      </c>
      <c r="L29" s="42">
        <v>456.60820999999999</v>
      </c>
      <c r="M29" s="42">
        <v>913.04967999999997</v>
      </c>
      <c r="N29" s="42">
        <v>1014.49941</v>
      </c>
      <c r="O29" s="42">
        <v>667.63315</v>
      </c>
      <c r="P29" s="42">
        <v>741.81443000000002</v>
      </c>
      <c r="Q29" s="42">
        <v>711.20710999999994</v>
      </c>
      <c r="R29" s="42">
        <v>790.22992999999997</v>
      </c>
      <c r="S29" s="42">
        <v>948.86046999999996</v>
      </c>
      <c r="T29" s="42">
        <v>1054.2891500000001</v>
      </c>
      <c r="U29" s="42">
        <v>943.35112000000004</v>
      </c>
      <c r="V29" s="42">
        <v>1048.1676500000001</v>
      </c>
      <c r="W29" s="42">
        <v>874.73465999999996</v>
      </c>
      <c r="X29" s="42">
        <v>971.92715999999996</v>
      </c>
      <c r="Y29" s="42">
        <v>1424.9580800000001</v>
      </c>
      <c r="Z29" s="42">
        <v>1583.28637</v>
      </c>
      <c r="AA29" s="42">
        <v>1733.0682400000001</v>
      </c>
      <c r="AB29" s="42">
        <v>1925.6309100000001</v>
      </c>
      <c r="AC29" s="42">
        <v>414.24157000000002</v>
      </c>
      <c r="AD29" s="42">
        <v>460.26830000000001</v>
      </c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>
        <v>3619.8138600000002</v>
      </c>
      <c r="AX29" s="42">
        <v>4022.0144300000002</v>
      </c>
      <c r="AY29" s="42">
        <v>489.37871000000001</v>
      </c>
      <c r="AZ29" s="42">
        <v>543.75399000000004</v>
      </c>
      <c r="BA29" s="42">
        <v>781.78296</v>
      </c>
      <c r="BB29" s="42">
        <v>868.64752999999996</v>
      </c>
      <c r="BC29" s="42"/>
      <c r="BD29" s="42"/>
      <c r="BE29" s="42">
        <v>605.27305999999999</v>
      </c>
      <c r="BF29" s="42">
        <v>672.52545999999995</v>
      </c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>
        <v>725.20363999999995</v>
      </c>
      <c r="CB29" s="42">
        <v>805.78162999999995</v>
      </c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>
        <v>37949.290480000003</v>
      </c>
      <c r="CZ29" s="42">
        <v>43336.48777</v>
      </c>
      <c r="DA29" s="35"/>
      <c r="DB29" s="21"/>
      <c r="DC29" s="21"/>
      <c r="DD29" s="21"/>
      <c r="DE29" s="21"/>
      <c r="DF29" s="21"/>
      <c r="DG29" s="21"/>
      <c r="DH29" s="21"/>
    </row>
    <row r="30" spans="1:112" s="6" customFormat="1" ht="58.5" x14ac:dyDescent="0.25">
      <c r="A30" s="43"/>
      <c r="B30" s="44" t="s">
        <v>97</v>
      </c>
      <c r="C30" s="45" t="str">
        <f t="shared" si="0"/>
        <v xml:space="preserve">   </v>
      </c>
      <c r="D30" s="46"/>
      <c r="E30" s="47">
        <v>22016.150140000002</v>
      </c>
      <c r="F30" s="47">
        <v>25633.002779999999</v>
      </c>
      <c r="G30" s="47">
        <v>384.40242999999998</v>
      </c>
      <c r="H30" s="47">
        <v>427.11371000000003</v>
      </c>
      <c r="I30" s="47">
        <v>285.23410999999999</v>
      </c>
      <c r="J30" s="47">
        <v>316.92671999999999</v>
      </c>
      <c r="K30" s="47">
        <v>410.94749000000002</v>
      </c>
      <c r="L30" s="47">
        <v>456.60820999999999</v>
      </c>
      <c r="M30" s="47">
        <v>913.04967999999997</v>
      </c>
      <c r="N30" s="47">
        <v>1014.49941</v>
      </c>
      <c r="O30" s="47">
        <v>667.63315</v>
      </c>
      <c r="P30" s="47">
        <v>741.81443000000002</v>
      </c>
      <c r="Q30" s="47">
        <v>711.20710999999994</v>
      </c>
      <c r="R30" s="47">
        <v>790.22992999999997</v>
      </c>
      <c r="S30" s="47">
        <v>948.86046999999996</v>
      </c>
      <c r="T30" s="47">
        <v>1054.2891500000001</v>
      </c>
      <c r="U30" s="47">
        <v>943.35112000000004</v>
      </c>
      <c r="V30" s="47">
        <v>1048.1676500000001</v>
      </c>
      <c r="W30" s="47">
        <v>874.73465999999996</v>
      </c>
      <c r="X30" s="47">
        <v>971.92715999999996</v>
      </c>
      <c r="Y30" s="47">
        <v>1424.9580800000001</v>
      </c>
      <c r="Z30" s="47">
        <v>1583.28637</v>
      </c>
      <c r="AA30" s="47">
        <v>1733.0682400000001</v>
      </c>
      <c r="AB30" s="47">
        <v>1925.6309100000001</v>
      </c>
      <c r="AC30" s="47">
        <v>414.24157000000002</v>
      </c>
      <c r="AD30" s="47">
        <v>460.26830000000001</v>
      </c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>
        <v>3619.8138600000002</v>
      </c>
      <c r="AX30" s="47">
        <v>4022.0144300000002</v>
      </c>
      <c r="AY30" s="47">
        <v>489.37871000000001</v>
      </c>
      <c r="AZ30" s="47">
        <v>543.75399000000004</v>
      </c>
      <c r="BA30" s="47">
        <v>781.78296</v>
      </c>
      <c r="BB30" s="47">
        <v>868.64752999999996</v>
      </c>
      <c r="BC30" s="47"/>
      <c r="BD30" s="47"/>
      <c r="BE30" s="47">
        <v>605.27305999999999</v>
      </c>
      <c r="BF30" s="47">
        <v>672.52545999999995</v>
      </c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>
        <v>725.20363999999995</v>
      </c>
      <c r="CB30" s="47">
        <v>805.78162999999995</v>
      </c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>
        <v>37949.290480000003</v>
      </c>
      <c r="CZ30" s="47">
        <v>43336.48777</v>
      </c>
      <c r="DA30" s="36"/>
      <c r="DB30" s="22"/>
      <c r="DC30" s="22"/>
      <c r="DD30" s="22"/>
      <c r="DE30" s="22"/>
      <c r="DF30" s="22"/>
      <c r="DG30" s="22"/>
      <c r="DH30" s="22"/>
    </row>
    <row r="31" spans="1:112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</row>
    <row r="32" spans="1:112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</row>
    <row r="33" spans="2:103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</row>
    <row r="34" spans="2:103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</row>
    <row r="35" spans="2:103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</row>
    <row r="36" spans="2:103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</row>
    <row r="37" spans="2:103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</row>
    <row r="38" spans="2:103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</row>
    <row r="39" spans="2:103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</row>
    <row r="40" spans="2:103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</row>
    <row r="41" spans="2:103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</row>
    <row r="42" spans="2:103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</row>
    <row r="43" spans="2:103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</row>
    <row r="44" spans="2:103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</row>
    <row r="45" spans="2:103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</row>
    <row r="46" spans="2:103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</row>
    <row r="47" spans="2:103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</row>
    <row r="48" spans="2:103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</row>
    <row r="49" spans="2:10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</row>
    <row r="50" spans="2:10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</row>
    <row r="51" spans="2:10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</row>
    <row r="52" spans="2:10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</row>
    <row r="53" spans="2:10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</row>
    <row r="54" spans="2:10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</row>
    <row r="55" spans="2:10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</row>
    <row r="56" spans="2:10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</row>
    <row r="57" spans="2:10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</row>
    <row r="58" spans="2:10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</row>
    <row r="59" spans="2:10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</row>
    <row r="60" spans="2:10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</row>
    <row r="61" spans="2:10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</row>
    <row r="62" spans="2:10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</row>
    <row r="63" spans="2:10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</row>
    <row r="64" spans="2:10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</row>
    <row r="65" spans="2:10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</row>
    <row r="66" spans="2:10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</row>
    <row r="67" spans="2:10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</row>
    <row r="68" spans="2:10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</row>
    <row r="69" spans="2:10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</row>
    <row r="70" spans="2:10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</row>
    <row r="71" spans="2:10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</row>
    <row r="72" spans="2:10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</row>
    <row r="73" spans="2:10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</row>
    <row r="74" spans="2:10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</row>
    <row r="75" spans="2:10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</row>
    <row r="76" spans="2:10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</row>
    <row r="77" spans="2:10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</row>
    <row r="78" spans="2:10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</row>
    <row r="79" spans="2:10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</row>
    <row r="80" spans="2:10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</row>
    <row r="81" spans="2:10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</row>
    <row r="82" spans="2:10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</row>
    <row r="83" spans="2:10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</row>
    <row r="84" spans="2:10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</row>
    <row r="85" spans="2:10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</row>
    <row r="86" spans="2:10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</row>
    <row r="87" spans="2:10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</row>
    <row r="88" spans="2:10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</row>
    <row r="89" spans="2:10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</row>
    <row r="90" spans="2:10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</row>
    <row r="91" spans="2:10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</row>
    <row r="92" spans="2:10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</row>
    <row r="93" spans="2:10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</row>
    <row r="94" spans="2:10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</row>
    <row r="95" spans="2:10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</row>
    <row r="96" spans="2:10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</row>
    <row r="97" spans="2:10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</row>
    <row r="98" spans="2:10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</row>
    <row r="99" spans="2:10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</row>
    <row r="100" spans="2:10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</row>
    <row r="101" spans="2:10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</row>
    <row r="102" spans="2:10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</row>
    <row r="103" spans="2:10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</row>
    <row r="104" spans="2:10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</row>
    <row r="105" spans="2:10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</row>
    <row r="106" spans="2:10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</row>
    <row r="107" spans="2:10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</row>
    <row r="108" spans="2:10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</row>
    <row r="109" spans="2:103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</row>
    <row r="110" spans="2:103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</row>
    <row r="111" spans="2:103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</row>
    <row r="112" spans="2:103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</row>
    <row r="113" spans="4:103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</row>
    <row r="114" spans="4:103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</row>
    <row r="115" spans="4:103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</row>
    <row r="116" spans="4:103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</row>
    <row r="117" spans="4:103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</row>
    <row r="118" spans="4:103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</row>
    <row r="119" spans="4:10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</row>
    <row r="120" spans="4:10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</row>
    <row r="121" spans="4:10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</row>
    <row r="122" spans="4:10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</row>
    <row r="123" spans="4:10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</row>
    <row r="124" spans="4:10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</row>
    <row r="125" spans="4:10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</row>
    <row r="126" spans="4:10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</row>
    <row r="127" spans="4:10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</row>
    <row r="128" spans="4:10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</row>
    <row r="129" spans="4:10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</row>
    <row r="130" spans="4:10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</row>
    <row r="131" spans="4:10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</row>
    <row r="132" spans="4:10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</row>
    <row r="133" spans="4:10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</row>
    <row r="134" spans="4:10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</row>
    <row r="135" spans="4:10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</row>
    <row r="136" spans="4:10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</row>
    <row r="137" spans="4:10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</row>
    <row r="138" spans="4:10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</row>
    <row r="139" spans="4:10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</row>
    <row r="140" spans="4:10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</row>
    <row r="141" spans="4:10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</row>
    <row r="142" spans="4:10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</row>
    <row r="143" spans="4:10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</row>
    <row r="144" spans="4:10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</row>
    <row r="145" spans="4:10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</row>
    <row r="146" spans="4:10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</row>
    <row r="147" spans="4:10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</row>
    <row r="148" spans="4:10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</row>
    <row r="149" spans="4:10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</row>
    <row r="150" spans="4:10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</row>
    <row r="151" spans="4:10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</row>
    <row r="152" spans="4:10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</row>
    <row r="153" spans="4:10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</row>
    <row r="154" spans="4:10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</row>
    <row r="155" spans="4:10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</row>
    <row r="156" spans="4:10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</row>
    <row r="157" spans="4:10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</row>
    <row r="158" spans="4:10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</row>
    <row r="159" spans="4:10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</row>
    <row r="160" spans="4:10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</row>
    <row r="161" spans="4:10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</row>
    <row r="162" spans="4:10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</row>
    <row r="163" spans="4:10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</row>
    <row r="164" spans="4:10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</row>
    <row r="165" spans="4:10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</row>
    <row r="166" spans="4:10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</row>
    <row r="167" spans="4:10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</row>
    <row r="168" spans="4:10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</row>
    <row r="169" spans="4:10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</row>
    <row r="170" spans="4:10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</row>
    <row r="171" spans="4:10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</row>
    <row r="172" spans="4:10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</row>
    <row r="173" spans="4:10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</row>
    <row r="174" spans="4:10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</row>
    <row r="175" spans="4:10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</row>
    <row r="176" spans="4:10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</row>
    <row r="177" spans="4:10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</row>
    <row r="178" spans="4:10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</row>
    <row r="179" spans="4:10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</row>
    <row r="180" spans="4:10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</row>
    <row r="181" spans="4:10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</row>
    <row r="182" spans="4:10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</row>
    <row r="183" spans="4:10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</row>
    <row r="184" spans="4:10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</row>
    <row r="185" spans="4:10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</row>
    <row r="186" spans="4:10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</row>
    <row r="187" spans="4:10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</row>
    <row r="188" spans="4:10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</row>
    <row r="189" spans="4:10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</row>
    <row r="190" spans="4:10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</row>
    <row r="191" spans="4:10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</row>
    <row r="192" spans="4:10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</row>
    <row r="193" spans="4:10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</row>
    <row r="194" spans="4:10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</row>
    <row r="195" spans="4:10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</row>
    <row r="196" spans="4:10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</row>
    <row r="197" spans="4:10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</row>
    <row r="198" spans="4:10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</row>
    <row r="199" spans="4:10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</row>
    <row r="200" spans="4:10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</row>
    <row r="201" spans="4:10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</row>
    <row r="202" spans="4:10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</row>
    <row r="203" spans="4:10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</row>
    <row r="204" spans="4:10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</row>
    <row r="205" spans="4:10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</row>
    <row r="206" spans="4:10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</row>
    <row r="207" spans="4:10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</row>
    <row r="208" spans="4:10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</row>
    <row r="209" spans="4:10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</row>
    <row r="210" spans="4:10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</row>
    <row r="211" spans="4:10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</row>
    <row r="212" spans="4:10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</row>
    <row r="213" spans="4:10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</row>
    <row r="214" spans="4:10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</row>
    <row r="215" spans="4:10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</row>
    <row r="216" spans="4:10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</row>
    <row r="217" spans="4:10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</row>
    <row r="218" spans="4:10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</row>
    <row r="219" spans="4:10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</row>
    <row r="220" spans="4:10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</row>
    <row r="221" spans="4:10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</row>
    <row r="222" spans="4:10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</row>
    <row r="223" spans="4:10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</row>
    <row r="224" spans="4:10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</row>
    <row r="225" spans="4:10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</row>
    <row r="226" spans="4:10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</row>
    <row r="227" spans="4:10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</row>
    <row r="228" spans="4:10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</row>
    <row r="229" spans="4:10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</row>
    <row r="230" spans="4:10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</row>
    <row r="231" spans="4:10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</row>
    <row r="232" spans="4:10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</row>
    <row r="233" spans="4:10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</row>
    <row r="234" spans="4:10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</row>
    <row r="235" spans="4:10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</row>
    <row r="236" spans="4:10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</row>
    <row r="237" spans="4:10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</row>
    <row r="238" spans="4:10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</row>
    <row r="239" spans="4:10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</row>
    <row r="240" spans="4:10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</row>
    <row r="241" spans="4:10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</row>
    <row r="242" spans="4:10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</row>
    <row r="243" spans="4:10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</row>
    <row r="244" spans="4:10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</row>
    <row r="245" spans="4:10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</row>
    <row r="246" spans="4:10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</row>
    <row r="247" spans="4:10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</row>
    <row r="248" spans="4:10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</row>
    <row r="249" spans="4:10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</row>
    <row r="250" spans="4:10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</row>
    <row r="251" spans="4:10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</row>
    <row r="252" spans="4:10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</row>
    <row r="253" spans="4:10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</row>
    <row r="254" spans="4:10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</row>
    <row r="255" spans="4:10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</row>
    <row r="256" spans="4:10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</row>
    <row r="257" spans="4:10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</row>
    <row r="258" spans="4:10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</row>
    <row r="259" spans="4:10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</row>
    <row r="260" spans="4:10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</row>
    <row r="261" spans="4:10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</row>
    <row r="262" spans="4:10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</row>
    <row r="263" spans="4:10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</row>
    <row r="264" spans="4:10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</row>
    <row r="265" spans="4:10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</row>
    <row r="266" spans="4:10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</row>
    <row r="267" spans="4:10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</row>
    <row r="268" spans="4:10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</row>
    <row r="269" spans="4:10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</row>
    <row r="270" spans="4:10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</row>
    <row r="271" spans="4:10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</row>
    <row r="272" spans="4:10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</row>
    <row r="273" spans="4:10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</row>
    <row r="274" spans="4:10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</row>
    <row r="275" spans="4:10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</row>
    <row r="276" spans="4:10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</row>
    <row r="277" spans="4:10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</row>
    <row r="278" spans="4:10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</row>
    <row r="279" spans="4:10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</row>
    <row r="280" spans="4:10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</row>
    <row r="281" spans="4:10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</row>
    <row r="282" spans="4:10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</row>
    <row r="283" spans="4:10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</row>
    <row r="284" spans="4:10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</row>
    <row r="285" spans="4:10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</row>
    <row r="286" spans="4:10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</row>
    <row r="287" spans="4:10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</row>
    <row r="288" spans="4:10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</row>
    <row r="289" spans="4:10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</row>
    <row r="290" spans="4:10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</row>
    <row r="291" spans="4:10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</row>
    <row r="292" spans="4:10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</row>
    <row r="293" spans="4:10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</row>
    <row r="294" spans="4:10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</row>
    <row r="295" spans="4:10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</row>
    <row r="296" spans="4:10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</row>
    <row r="297" spans="4:10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</row>
    <row r="298" spans="4:10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</row>
    <row r="299" spans="4:10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</row>
    <row r="300" spans="4:10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</row>
    <row r="301" spans="4:10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</row>
    <row r="302" spans="4:10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</row>
    <row r="303" spans="4:10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</row>
    <row r="304" spans="4:10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</row>
    <row r="305" spans="4:10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</row>
    <row r="306" spans="4:10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</row>
    <row r="307" spans="4:10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</row>
    <row r="308" spans="4:10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</row>
    <row r="309" spans="4:10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</row>
    <row r="310" spans="4:10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</row>
    <row r="311" spans="4:10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</row>
    <row r="312" spans="4:10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</row>
    <row r="313" spans="4:10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</row>
    <row r="314" spans="4:10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</row>
    <row r="315" spans="4:10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</row>
    <row r="316" spans="4:10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</row>
    <row r="317" spans="4:10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</row>
    <row r="318" spans="4:10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</row>
    <row r="319" spans="4:10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</row>
    <row r="320" spans="4:10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</row>
    <row r="321" spans="4:10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</row>
    <row r="322" spans="4:10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</row>
    <row r="323" spans="4:10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</row>
    <row r="324" spans="4:10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</row>
    <row r="325" spans="4:10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</row>
    <row r="326" spans="4:10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</row>
    <row r="327" spans="4:10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</row>
    <row r="328" spans="4:10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</row>
    <row r="329" spans="4:10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</row>
    <row r="330" spans="4:10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</row>
    <row r="331" spans="4:10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</row>
    <row r="332" spans="4:10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</row>
    <row r="333" spans="4:10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</row>
    <row r="334" spans="4:10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</row>
    <row r="335" spans="4:10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</row>
    <row r="336" spans="4:10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</row>
    <row r="337" spans="4:10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</row>
    <row r="338" spans="4:10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</row>
    <row r="339" spans="4:10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</row>
    <row r="340" spans="4:10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</row>
    <row r="341" spans="4:10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</row>
    <row r="342" spans="4:10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</row>
    <row r="343" spans="4:10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</row>
    <row r="344" spans="4:10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</row>
    <row r="345" spans="4:10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</row>
    <row r="346" spans="4:10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</row>
    <row r="347" spans="4:10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</row>
    <row r="348" spans="4:10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</row>
    <row r="349" spans="4:10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</row>
    <row r="350" spans="4:10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</row>
    <row r="351" spans="4:10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</row>
    <row r="352" spans="4:10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</row>
    <row r="353" spans="4:10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</row>
    <row r="354" spans="4:10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</row>
    <row r="355" spans="4:10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</row>
    <row r="356" spans="4:10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</row>
    <row r="357" spans="4:10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</row>
    <row r="358" spans="4:10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</row>
    <row r="359" spans="4:10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</row>
    <row r="360" spans="4:10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</row>
    <row r="361" spans="4:10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</row>
    <row r="362" spans="4:10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</row>
    <row r="363" spans="4:10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</row>
    <row r="364" spans="4:10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</row>
    <row r="365" spans="4:10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</row>
    <row r="366" spans="4:10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</row>
    <row r="367" spans="4:10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</row>
    <row r="368" spans="4:10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</row>
    <row r="369" spans="4:10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</row>
    <row r="370" spans="4:10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</row>
    <row r="371" spans="4:10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</row>
    <row r="372" spans="4:10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</row>
    <row r="373" spans="4:10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</row>
    <row r="374" spans="4:10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</row>
    <row r="375" spans="4:10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</row>
    <row r="376" spans="4:10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</row>
    <row r="377" spans="4:10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</row>
    <row r="378" spans="4:10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</row>
    <row r="379" spans="4:10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</row>
    <row r="380" spans="4:10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</row>
    <row r="381" spans="4:10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</row>
    <row r="382" spans="4:10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</row>
    <row r="383" spans="4:10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</row>
    <row r="384" spans="4:10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</row>
    <row r="385" spans="4:10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</row>
    <row r="386" spans="4:10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</row>
    <row r="387" spans="4:10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</row>
    <row r="388" spans="4:10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</row>
    <row r="389" spans="4:10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</row>
    <row r="390" spans="4:10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</row>
    <row r="391" spans="4:10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</row>
    <row r="392" spans="4:10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</row>
    <row r="393" spans="4:10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</row>
    <row r="394" spans="4:10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</row>
    <row r="395" spans="4:10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</row>
    <row r="396" spans="4:10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</row>
    <row r="397" spans="4:10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</row>
    <row r="398" spans="4:10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</row>
    <row r="399" spans="4:10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</row>
    <row r="400" spans="4:10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</row>
    <row r="401" spans="4:10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</row>
    <row r="402" spans="4:10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</row>
    <row r="403" spans="4:10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</row>
    <row r="404" spans="4:10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</row>
    <row r="405" spans="4:10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</row>
    <row r="406" spans="4:10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</row>
    <row r="407" spans="4:10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</row>
    <row r="408" spans="4:10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</row>
    <row r="409" spans="4:10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</row>
    <row r="410" spans="4:10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</row>
    <row r="411" spans="4:10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</row>
    <row r="412" spans="4:10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</row>
    <row r="413" spans="4:10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</row>
    <row r="414" spans="4:10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</row>
    <row r="415" spans="4:10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</row>
    <row r="416" spans="4:10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</row>
    <row r="417" spans="4:10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</row>
    <row r="418" spans="4:10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</row>
    <row r="419" spans="4:10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</row>
    <row r="420" spans="4:10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</row>
    <row r="421" spans="4:10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</row>
    <row r="422" spans="4:10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</row>
    <row r="423" spans="4:10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</row>
    <row r="424" spans="4:10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</row>
    <row r="425" spans="4:10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</row>
    <row r="426" spans="4:10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</row>
    <row r="427" spans="4:10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</row>
    <row r="428" spans="4:10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</row>
    <row r="429" spans="4:10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</row>
    <row r="430" spans="4:10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</row>
    <row r="431" spans="4:10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</row>
    <row r="432" spans="4:10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</row>
    <row r="433" spans="4:10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</row>
    <row r="434" spans="4:10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</row>
    <row r="435" spans="4:10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</row>
    <row r="436" spans="4:10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</row>
    <row r="437" spans="4:10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</row>
    <row r="438" spans="4:10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</row>
    <row r="439" spans="4:10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</row>
    <row r="440" spans="4:10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</row>
    <row r="441" spans="4:10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</row>
    <row r="442" spans="4:10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</row>
    <row r="443" spans="4:10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</row>
    <row r="444" spans="4:10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</row>
    <row r="445" spans="4:10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</row>
    <row r="446" spans="4:10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</row>
    <row r="447" spans="4:10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</row>
    <row r="448" spans="4:10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</row>
    <row r="449" spans="4:10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</row>
    <row r="450" spans="4:10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</row>
    <row r="451" spans="4:10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</row>
    <row r="452" spans="4:10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</row>
    <row r="453" spans="4:10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</row>
    <row r="454" spans="4:10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</row>
    <row r="455" spans="4:10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</row>
    <row r="456" spans="4:10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</row>
    <row r="457" spans="4:10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</row>
    <row r="458" spans="4:10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</row>
    <row r="459" spans="4:10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</row>
    <row r="460" spans="4:10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</row>
    <row r="461" spans="4:10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</row>
    <row r="462" spans="4:10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</row>
    <row r="463" spans="4:10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</row>
    <row r="464" spans="4:10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</row>
    <row r="465" spans="4:10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</row>
    <row r="466" spans="4:10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</row>
    <row r="467" spans="4:10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</row>
    <row r="468" spans="4:10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</row>
    <row r="469" spans="4:10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</row>
    <row r="470" spans="4:10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</row>
    <row r="471" spans="4:10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</row>
    <row r="472" spans="4:10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</row>
    <row r="473" spans="4:10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</row>
    <row r="474" spans="4:10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</row>
    <row r="475" spans="4:10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</row>
    <row r="476" spans="4:10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</row>
    <row r="477" spans="4:10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</row>
    <row r="478" spans="4:10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</row>
    <row r="479" spans="4:10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</row>
    <row r="480" spans="4:10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</row>
    <row r="481" spans="4:10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</row>
    <row r="482" spans="4:10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</row>
    <row r="483" spans="4:10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</row>
    <row r="484" spans="4:10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</row>
    <row r="485" spans="4:10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</row>
    <row r="486" spans="4:10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</row>
    <row r="487" spans="4:10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</row>
    <row r="488" spans="4:10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</row>
    <row r="489" spans="4:10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</row>
    <row r="490" spans="4:10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</row>
    <row r="491" spans="4:10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</row>
    <row r="492" spans="4:10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</row>
    <row r="493" spans="4:10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</row>
    <row r="494" spans="4:10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</row>
    <row r="495" spans="4:10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</row>
    <row r="496" spans="4:10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</row>
    <row r="497" spans="4:10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</row>
    <row r="498" spans="4:10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</row>
    <row r="499" spans="4:10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</row>
    <row r="500" spans="4:10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</row>
    <row r="501" spans="4:10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</row>
    <row r="502" spans="4:10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</row>
    <row r="503" spans="4:10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</row>
    <row r="504" spans="4:10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</row>
    <row r="505" spans="4:10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</row>
    <row r="506" spans="4:10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</row>
    <row r="507" spans="4:10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</row>
    <row r="508" spans="4:10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</row>
    <row r="509" spans="4:10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</row>
    <row r="510" spans="4:10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</row>
    <row r="511" spans="4:10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</row>
    <row r="512" spans="4:10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</row>
    <row r="513" spans="4:10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</row>
    <row r="514" spans="4:10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</row>
    <row r="515" spans="4:10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</row>
    <row r="516" spans="4:10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</row>
    <row r="517" spans="4:10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</row>
    <row r="518" spans="4:10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</row>
    <row r="519" spans="4:10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</row>
    <row r="520" spans="4:10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</row>
    <row r="521" spans="4:10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</row>
    <row r="522" spans="4:10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</row>
    <row r="523" spans="4:10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</row>
    <row r="524" spans="4:10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</row>
    <row r="525" spans="4:10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</row>
    <row r="526" spans="4:10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</row>
    <row r="527" spans="4:10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</row>
    <row r="528" spans="4:10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</row>
    <row r="529" spans="4:10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</row>
    <row r="530" spans="4:10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</row>
    <row r="531" spans="4:10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</row>
    <row r="532" spans="4:10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</row>
    <row r="533" spans="4:10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</row>
    <row r="534" spans="4:10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</row>
    <row r="535" spans="4:10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</row>
    <row r="536" spans="4:10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</row>
    <row r="537" spans="4:10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</row>
    <row r="538" spans="4:10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</row>
    <row r="539" spans="4:10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</row>
    <row r="540" spans="4:10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</row>
    <row r="541" spans="4:10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</row>
    <row r="542" spans="4:10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</row>
    <row r="543" spans="4:10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</row>
    <row r="544" spans="4:10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</row>
    <row r="545" spans="4:10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</row>
    <row r="546" spans="4:10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</row>
    <row r="547" spans="4:10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</row>
    <row r="548" spans="4:10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</row>
    <row r="549" spans="4:10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</row>
    <row r="550" spans="4:10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</row>
    <row r="551" spans="4:10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</row>
    <row r="552" spans="4:10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</row>
    <row r="553" spans="4:10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</row>
    <row r="554" spans="4:10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</row>
    <row r="555" spans="4:10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</row>
    <row r="556" spans="4:10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</row>
    <row r="557" spans="4:10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</row>
    <row r="558" spans="4:10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</row>
    <row r="559" spans="4:10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</row>
    <row r="560" spans="4:10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</row>
    <row r="561" spans="4:10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</row>
    <row r="562" spans="4:10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</row>
    <row r="563" spans="4:10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</row>
    <row r="564" spans="4:10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</row>
    <row r="565" spans="4:10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</row>
    <row r="566" spans="4:10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</row>
    <row r="567" spans="4:10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</row>
    <row r="568" spans="4:10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</row>
    <row r="569" spans="4:10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</row>
    <row r="570" spans="4:10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</row>
    <row r="571" spans="4:10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</row>
    <row r="572" spans="4:10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</row>
    <row r="573" spans="4:10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</row>
    <row r="574" spans="4:10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</row>
    <row r="575" spans="4:10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</row>
    <row r="576" spans="4:10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</row>
    <row r="577" spans="4:10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</row>
    <row r="578" spans="4:10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</row>
    <row r="579" spans="4:10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</row>
    <row r="580" spans="4:10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</row>
    <row r="581" spans="4:10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</row>
    <row r="582" spans="4:10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</row>
    <row r="583" spans="4:10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</row>
    <row r="584" spans="4:10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</row>
    <row r="585" spans="4:10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</row>
    <row r="586" spans="4:10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</row>
    <row r="587" spans="4:10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</row>
    <row r="588" spans="4:10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</row>
    <row r="589" spans="4:10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</row>
    <row r="590" spans="4:10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</row>
    <row r="591" spans="4:10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</row>
    <row r="592" spans="4:10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</row>
    <row r="593" spans="4:10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</row>
    <row r="594" spans="4:10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</row>
    <row r="595" spans="4:10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</row>
    <row r="596" spans="4:10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</row>
    <row r="597" spans="4:10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</row>
    <row r="598" spans="4:10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</row>
    <row r="599" spans="4:10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</row>
    <row r="600" spans="4:10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</row>
    <row r="601" spans="4:10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</row>
    <row r="602" spans="4:10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</row>
    <row r="603" spans="4:10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</row>
    <row r="604" spans="4:10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</row>
    <row r="605" spans="4:10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</row>
    <row r="606" spans="4:10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</row>
    <row r="607" spans="4:10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</row>
    <row r="608" spans="4:10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</row>
    <row r="609" spans="4:10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</row>
    <row r="610" spans="4:10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</row>
    <row r="611" spans="4:10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</row>
    <row r="612" spans="4:10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</row>
    <row r="613" spans="4:10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</row>
    <row r="614" spans="4:10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</row>
    <row r="615" spans="4:10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</row>
    <row r="616" spans="4:10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</row>
    <row r="617" spans="4:10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</row>
    <row r="618" spans="4:10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</row>
    <row r="619" spans="4:10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</row>
    <row r="620" spans="4:10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</row>
    <row r="621" spans="4:10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</row>
    <row r="622" spans="4:10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</row>
    <row r="623" spans="4:10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</row>
    <row r="624" spans="4:10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</row>
    <row r="625" spans="4:10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</row>
    <row r="626" spans="4:10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</row>
    <row r="627" spans="4:10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</row>
    <row r="628" spans="4:10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</row>
    <row r="629" spans="4:10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</row>
    <row r="630" spans="4:10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</row>
    <row r="631" spans="4:10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</row>
    <row r="632" spans="4:10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</row>
    <row r="633" spans="4:10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</row>
    <row r="634" spans="4:10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</row>
    <row r="635" spans="4:10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</row>
    <row r="636" spans="4:10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</row>
    <row r="637" spans="4:10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</row>
    <row r="638" spans="4:10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</row>
    <row r="639" spans="4:10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</row>
    <row r="640" spans="4:10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</row>
    <row r="641" spans="4:10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</row>
    <row r="642" spans="4:10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</row>
    <row r="643" spans="4:10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</row>
    <row r="644" spans="4:10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</row>
    <row r="645" spans="4:10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</row>
    <row r="646" spans="4:10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</row>
    <row r="647" spans="4:10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</row>
    <row r="648" spans="4:10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</row>
    <row r="649" spans="4:10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</row>
    <row r="650" spans="4:10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</row>
    <row r="651" spans="4:10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</row>
    <row r="652" spans="4:10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</row>
    <row r="653" spans="4:10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</row>
    <row r="654" spans="4:10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</row>
    <row r="655" spans="4:10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</row>
    <row r="656" spans="4:10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</row>
    <row r="657" spans="4:10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</row>
    <row r="658" spans="4:10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</row>
    <row r="659" spans="4:10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</row>
    <row r="660" spans="4:10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</row>
    <row r="661" spans="4:10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</row>
    <row r="662" spans="4:10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</row>
    <row r="663" spans="4:10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</row>
    <row r="664" spans="4:10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</row>
    <row r="665" spans="4:10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</row>
    <row r="666" spans="4:10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</row>
    <row r="667" spans="4:10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</row>
    <row r="668" spans="4:10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</row>
    <row r="669" spans="4:10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</row>
    <row r="670" spans="4:10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</row>
    <row r="671" spans="4:10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</row>
    <row r="672" spans="4:10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</row>
    <row r="673" spans="4:10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</row>
    <row r="674" spans="4:10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</row>
    <row r="675" spans="4:10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</row>
    <row r="676" spans="4:10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</row>
    <row r="677" spans="4:10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</row>
    <row r="678" spans="4:10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</row>
    <row r="679" spans="4:10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</row>
    <row r="680" spans="4:10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</row>
    <row r="681" spans="4:10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</row>
    <row r="682" spans="4:10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</row>
    <row r="683" spans="4:10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</row>
    <row r="684" spans="4:10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</row>
    <row r="685" spans="4:10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</row>
    <row r="686" spans="4:10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</row>
    <row r="687" spans="4:10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</row>
    <row r="688" spans="4:10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</row>
    <row r="689" spans="4:10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</row>
    <row r="690" spans="4:10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</row>
    <row r="691" spans="4:10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</row>
    <row r="692" spans="4:10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</row>
    <row r="693" spans="4:103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</row>
  </sheetData>
  <mergeCells count="56">
    <mergeCell ref="E6:Z6"/>
    <mergeCell ref="Y5:Z5"/>
    <mergeCell ref="BY8:BZ8"/>
    <mergeCell ref="CA8:CB8"/>
    <mergeCell ref="CC8:CD8"/>
    <mergeCell ref="BI8:BJ8"/>
    <mergeCell ref="BK8:BL8"/>
    <mergeCell ref="BM8:BN8"/>
    <mergeCell ref="BO8:BP8"/>
    <mergeCell ref="BQ8:BR8"/>
    <mergeCell ref="O8:P8"/>
    <mergeCell ref="Q8:R8"/>
    <mergeCell ref="S8:T8"/>
    <mergeCell ref="U8:V8"/>
    <mergeCell ref="W8:X8"/>
    <mergeCell ref="AI8:AJ8"/>
    <mergeCell ref="CU8:CV8"/>
    <mergeCell ref="CW8:CX8"/>
    <mergeCell ref="CY8:CZ8"/>
    <mergeCell ref="CI8:CJ8"/>
    <mergeCell ref="CK8:CL8"/>
    <mergeCell ref="CM8:CN8"/>
    <mergeCell ref="CO8:CP8"/>
    <mergeCell ref="CQ8:CR8"/>
    <mergeCell ref="AA8:AB8"/>
    <mergeCell ref="AC8:AD8"/>
    <mergeCell ref="AE8:AF8"/>
    <mergeCell ref="AG8:AH8"/>
    <mergeCell ref="CS8:CT8"/>
    <mergeCell ref="CE8:CF8"/>
    <mergeCell ref="BS8:BT8"/>
    <mergeCell ref="BU8:BV8"/>
    <mergeCell ref="BW8:BX8"/>
    <mergeCell ref="CG8:CH8"/>
    <mergeCell ref="AY8:AZ8"/>
    <mergeCell ref="BA8:BB8"/>
    <mergeCell ref="AK8:AL8"/>
    <mergeCell ref="AM8:AN8"/>
    <mergeCell ref="AO8:AP8"/>
    <mergeCell ref="AQ8:AR8"/>
    <mergeCell ref="BC8:BD8"/>
    <mergeCell ref="BE8:BF8"/>
    <mergeCell ref="BG8:BH8"/>
    <mergeCell ref="A8:A9"/>
    <mergeCell ref="B8:B9"/>
    <mergeCell ref="C8:C9"/>
    <mergeCell ref="D8:D9"/>
    <mergeCell ref="Y8:Z8"/>
    <mergeCell ref="E8:F8"/>
    <mergeCell ref="G8:H8"/>
    <mergeCell ref="I8:J8"/>
    <mergeCell ref="K8:L8"/>
    <mergeCell ref="M8:N8"/>
    <mergeCell ref="AS8:AT8"/>
    <mergeCell ref="AU8:AV8"/>
    <mergeCell ref="AW8:AX8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  <colBreaks count="4" manualBreakCount="4">
    <brk id="26" max="30" man="1"/>
    <brk id="48" max="30" man="1"/>
    <brk id="68" max="30" man="1"/>
    <brk id="88" max="3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'Приложение 15(1)'!Date</vt:lpstr>
      <vt:lpstr>'Приложение 15(1)'!Law</vt:lpstr>
      <vt:lpstr>ReportNameYear</vt:lpstr>
      <vt:lpstr>TableHeaderYear1</vt:lpstr>
      <vt:lpstr>TableHeaderYear2</vt:lpstr>
      <vt:lpstr>TableHeaderYear3</vt:lpstr>
      <vt:lpstr>Unit</vt:lpstr>
      <vt:lpstr>'Приложение 15(1)'!Year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2021-11-23T01:54:56Z</cp:lastPrinted>
  <dcterms:created xsi:type="dcterms:W3CDTF">2005-09-08T01:35:00Z</dcterms:created>
  <dcterms:modified xsi:type="dcterms:W3CDTF">2021-11-26T03:11:00Z</dcterms:modified>
</cp:coreProperties>
</file>